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xr:revisionPtr revIDLastSave="12" documentId="13_ncr:1_{1B06ABC6-3803-4695-9DBE-199DF07E33A4}" xr6:coauthVersionLast="47" xr6:coauthVersionMax="47" xr10:uidLastSave="{FE7603C6-2A75-45F1-A15E-787370578424}"/>
  <bookViews>
    <workbookView xWindow="-120" yWindow="-120" windowWidth="29040" windowHeight="15720" xr2:uid="{00000000-000D-0000-FFFF-FFFF00000000}"/>
  </bookViews>
  <sheets>
    <sheet name="Average ELCC" sheetId="5" r:id="rId1"/>
    <sheet name="Incremental ELCC-Winter" sheetId="3" r:id="rId2"/>
    <sheet name="Incremental ELCC-Summer" sheetId="4" r:id="rId3"/>
    <sheet name="CWFT-CT"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4" l="1"/>
  <c r="I15" i="4"/>
  <c r="I16" i="4"/>
  <c r="I17" i="4"/>
  <c r="I18" i="4"/>
  <c r="I19" i="4"/>
  <c r="I20" i="4"/>
  <c r="I21" i="4"/>
  <c r="I22" i="4"/>
  <c r="J22" i="4" s="1"/>
  <c r="I23" i="4"/>
  <c r="J23" i="4" s="1"/>
  <c r="I24" i="4"/>
  <c r="J24" i="4" s="1"/>
  <c r="I25" i="4"/>
  <c r="J25" i="4" s="1"/>
  <c r="I26" i="4"/>
  <c r="I27" i="4"/>
  <c r="I28" i="4"/>
  <c r="I29" i="4"/>
  <c r="J29" i="4" s="1"/>
  <c r="I30" i="4"/>
  <c r="I31" i="4"/>
  <c r="I32" i="4"/>
  <c r="I33" i="4"/>
  <c r="I34" i="4"/>
  <c r="J34" i="4" s="1"/>
  <c r="I35" i="4"/>
  <c r="J35" i="4" s="1"/>
  <c r="I36" i="4"/>
  <c r="J36" i="4" s="1"/>
  <c r="I37" i="4"/>
  <c r="J37" i="4" s="1"/>
  <c r="I38" i="4"/>
  <c r="I39" i="4"/>
  <c r="J44" i="4"/>
  <c r="J46" i="4"/>
  <c r="J49" i="4"/>
  <c r="J50" i="4"/>
  <c r="J58" i="4"/>
  <c r="J59" i="4"/>
  <c r="J60" i="4"/>
  <c r="J61" i="4"/>
  <c r="I13" i="4"/>
  <c r="J13" i="4" s="1"/>
  <c r="P10" i="5"/>
  <c r="N54" i="4"/>
  <c r="N53" i="4"/>
  <c r="N52" i="4"/>
  <c r="N51" i="4"/>
  <c r="N50" i="4"/>
  <c r="N49" i="4"/>
  <c r="N48" i="4"/>
  <c r="N47" i="4"/>
  <c r="N46" i="4"/>
  <c r="O46" i="4" s="1"/>
  <c r="P46" i="4" s="1"/>
  <c r="N45" i="4"/>
  <c r="N44" i="4"/>
  <c r="N43" i="4"/>
  <c r="N42" i="4"/>
  <c r="O42" i="4" s="1"/>
  <c r="P42" i="4" s="1"/>
  <c r="N41" i="4"/>
  <c r="N40" i="4"/>
  <c r="N39" i="4"/>
  <c r="N38" i="4"/>
  <c r="O38" i="4" s="1"/>
  <c r="P38" i="4" s="1"/>
  <c r="N37" i="4"/>
  <c r="O37" i="4" s="1"/>
  <c r="P37" i="4" s="1"/>
  <c r="N36" i="4"/>
  <c r="O36" i="4" s="1"/>
  <c r="P36" i="4" s="1"/>
  <c r="E37" i="4"/>
  <c r="E43" i="4"/>
  <c r="E53" i="4"/>
  <c r="E55" i="4"/>
  <c r="E57" i="4"/>
  <c r="E58" i="4"/>
  <c r="E61" i="4"/>
  <c r="D14" i="4"/>
  <c r="D15" i="4"/>
  <c r="D16" i="4"/>
  <c r="D17" i="4"/>
  <c r="D18" i="4"/>
  <c r="D19" i="4"/>
  <c r="D20" i="4"/>
  <c r="D21" i="4"/>
  <c r="E21" i="4" s="1"/>
  <c r="D22" i="4"/>
  <c r="D23" i="4"/>
  <c r="D24" i="4"/>
  <c r="E24" i="4" s="1"/>
  <c r="D25" i="4"/>
  <c r="E25" i="4" s="1"/>
  <c r="D26" i="4"/>
  <c r="D27" i="4"/>
  <c r="E27" i="4" s="1"/>
  <c r="D28" i="4"/>
  <c r="D29" i="4"/>
  <c r="D30" i="4"/>
  <c r="E30" i="4" s="1"/>
  <c r="D31" i="4"/>
  <c r="E31" i="4" s="1"/>
  <c r="D32" i="4"/>
  <c r="D33" i="4"/>
  <c r="E33" i="4" s="1"/>
  <c r="D34" i="4"/>
  <c r="E34" i="4" s="1"/>
  <c r="D35" i="4"/>
  <c r="E35" i="4" s="1"/>
  <c r="D36" i="4"/>
  <c r="E36" i="4" s="1"/>
  <c r="D13" i="4"/>
  <c r="P9" i="5"/>
  <c r="O15" i="4"/>
  <c r="P15" i="4" s="1"/>
  <c r="O16" i="4"/>
  <c r="O17" i="4"/>
  <c r="O18" i="4"/>
  <c r="O19" i="4"/>
  <c r="O20" i="4"/>
  <c r="O21" i="4"/>
  <c r="O22" i="4"/>
  <c r="O23" i="4"/>
  <c r="O24" i="4"/>
  <c r="P24" i="4" s="1"/>
  <c r="O25" i="4"/>
  <c r="P25" i="4" s="1"/>
  <c r="O28" i="4"/>
  <c r="O29" i="4"/>
  <c r="O30" i="4"/>
  <c r="O31" i="4"/>
  <c r="O14" i="4"/>
  <c r="P14" i="4" s="1"/>
  <c r="P19" i="4"/>
  <c r="P20" i="4"/>
  <c r="P21" i="4"/>
  <c r="P22" i="4"/>
  <c r="P23" i="4"/>
  <c r="P28" i="4"/>
  <c r="P16" i="4"/>
  <c r="P17" i="4"/>
  <c r="P18" i="4"/>
  <c r="P29" i="4"/>
  <c r="P30" i="4"/>
  <c r="P31" i="4"/>
  <c r="N31" i="4"/>
  <c r="N30" i="4"/>
  <c r="N29" i="4"/>
  <c r="N28" i="4"/>
  <c r="N27" i="4"/>
  <c r="N26" i="4"/>
  <c r="O27" i="4" s="1"/>
  <c r="P27" i="4" s="1"/>
  <c r="N25" i="4"/>
  <c r="N24" i="4"/>
  <c r="N23" i="4"/>
  <c r="N22" i="4"/>
  <c r="N21" i="4"/>
  <c r="N20" i="4"/>
  <c r="N19" i="4"/>
  <c r="N18" i="4"/>
  <c r="N17" i="4"/>
  <c r="N16" i="4"/>
  <c r="N15" i="4"/>
  <c r="N14" i="4"/>
  <c r="N13" i="4"/>
  <c r="O13" i="4" s="1"/>
  <c r="P13" i="4" s="1"/>
  <c r="R10" i="5"/>
  <c r="S10" i="5"/>
  <c r="T10" i="5"/>
  <c r="U10" i="5"/>
  <c r="Q10" i="5"/>
  <c r="D10" i="5"/>
  <c r="E10" i="5"/>
  <c r="F10" i="5"/>
  <c r="G10" i="5"/>
  <c r="H10" i="5"/>
  <c r="I10" i="5"/>
  <c r="J10" i="5"/>
  <c r="K10" i="5"/>
  <c r="L10" i="5"/>
  <c r="M10" i="5"/>
  <c r="N10" i="5"/>
  <c r="O10" i="5"/>
  <c r="C10" i="5"/>
  <c r="R9" i="5"/>
  <c r="S9" i="5"/>
  <c r="T9" i="5"/>
  <c r="U9" i="5"/>
  <c r="Q9" i="5"/>
  <c r="D9" i="5"/>
  <c r="E9" i="5"/>
  <c r="F9" i="5"/>
  <c r="G9" i="5"/>
  <c r="H9" i="5"/>
  <c r="I9" i="5"/>
  <c r="J9" i="5"/>
  <c r="K9" i="5"/>
  <c r="L9" i="5"/>
  <c r="M9" i="5"/>
  <c r="N9" i="5"/>
  <c r="O9" i="5"/>
  <c r="C9" i="5"/>
  <c r="I49" i="3"/>
  <c r="I50" i="3"/>
  <c r="I51" i="3"/>
  <c r="I52" i="3"/>
  <c r="I53" i="3"/>
  <c r="I54" i="3"/>
  <c r="I55" i="3"/>
  <c r="I56" i="3"/>
  <c r="J56" i="3" s="1"/>
  <c r="I57" i="3"/>
  <c r="I58" i="3"/>
  <c r="I59" i="3"/>
  <c r="I60" i="3"/>
  <c r="J60" i="3" s="1"/>
  <c r="I61" i="3"/>
  <c r="I62" i="3"/>
  <c r="J62" i="3" s="1"/>
  <c r="I34" i="3"/>
  <c r="I35" i="3"/>
  <c r="J35" i="3" s="1"/>
  <c r="I36" i="3"/>
  <c r="I37" i="3"/>
  <c r="I38" i="3"/>
  <c r="I39" i="3"/>
  <c r="I40" i="3"/>
  <c r="I41" i="3"/>
  <c r="J41" i="3" s="1"/>
  <c r="I42" i="3"/>
  <c r="I43" i="3"/>
  <c r="I44" i="3"/>
  <c r="I45" i="3"/>
  <c r="J45" i="3" s="1"/>
  <c r="I46" i="3"/>
  <c r="I47" i="3"/>
  <c r="J47" i="3" s="1"/>
  <c r="I48" i="3"/>
  <c r="I14" i="3"/>
  <c r="I15" i="3"/>
  <c r="I16" i="3"/>
  <c r="I17" i="3"/>
  <c r="I18" i="3"/>
  <c r="I19" i="3"/>
  <c r="I20" i="3"/>
  <c r="I21" i="3"/>
  <c r="J21" i="3" s="1"/>
  <c r="I22" i="3"/>
  <c r="J22" i="3" s="1"/>
  <c r="I23" i="3"/>
  <c r="J23" i="3" s="1"/>
  <c r="I24" i="3"/>
  <c r="J24" i="3" s="1"/>
  <c r="I25" i="3"/>
  <c r="J25" i="3" s="1"/>
  <c r="I26" i="3"/>
  <c r="I27" i="3"/>
  <c r="I28" i="3"/>
  <c r="I29" i="3"/>
  <c r="I30" i="3"/>
  <c r="I31" i="3"/>
  <c r="I32" i="3"/>
  <c r="I33" i="3"/>
  <c r="J33" i="3" s="1"/>
  <c r="I13" i="3"/>
  <c r="O26" i="3"/>
  <c r="P26" i="3"/>
  <c r="O27" i="3"/>
  <c r="P27" i="3"/>
  <c r="O28" i="3"/>
  <c r="P28" i="3" s="1"/>
  <c r="O29" i="3"/>
  <c r="P29" i="3"/>
  <c r="O30" i="3"/>
  <c r="P30" i="3"/>
  <c r="O31" i="3"/>
  <c r="P31" i="3"/>
  <c r="N14" i="3"/>
  <c r="N15" i="3"/>
  <c r="N16" i="3"/>
  <c r="N17" i="3"/>
  <c r="N18" i="3"/>
  <c r="N19" i="3"/>
  <c r="N20" i="3"/>
  <c r="N21" i="3"/>
  <c r="N22" i="3"/>
  <c r="N23" i="3"/>
  <c r="N24" i="3"/>
  <c r="N25" i="3"/>
  <c r="N26" i="3"/>
  <c r="N27" i="3"/>
  <c r="N28" i="3"/>
  <c r="N29" i="3"/>
  <c r="N30" i="3"/>
  <c r="N31" i="3"/>
  <c r="N13" i="3"/>
  <c r="E4" i="3"/>
  <c r="F4" i="3"/>
  <c r="G4" i="3"/>
  <c r="H4" i="3"/>
  <c r="I4" i="3"/>
  <c r="J4" i="3"/>
  <c r="K4" i="3"/>
  <c r="L4" i="3"/>
  <c r="M4" i="3"/>
  <c r="N4" i="3"/>
  <c r="O4" i="3"/>
  <c r="P4" i="3"/>
  <c r="Q4" i="3"/>
  <c r="R4" i="3"/>
  <c r="S4" i="3"/>
  <c r="T4" i="3"/>
  <c r="U4" i="3"/>
  <c r="V4" i="3"/>
  <c r="F5" i="3"/>
  <c r="I5" i="3"/>
  <c r="J5" i="3"/>
  <c r="K5" i="3"/>
  <c r="L5" i="3"/>
  <c r="R5" i="3"/>
  <c r="U5" i="3"/>
  <c r="V5" i="3"/>
  <c r="D4" i="3"/>
  <c r="D5" i="3"/>
  <c r="E5" i="5"/>
  <c r="F5" i="5"/>
  <c r="G5" i="3" s="1"/>
  <c r="G5" i="5"/>
  <c r="H5" i="3" s="1"/>
  <c r="H5" i="5"/>
  <c r="I5" i="5"/>
  <c r="J5" i="5"/>
  <c r="K5" i="5"/>
  <c r="L5" i="5"/>
  <c r="M5" i="3" s="1"/>
  <c r="M5" i="5"/>
  <c r="N5" i="3" s="1"/>
  <c r="N5" i="5"/>
  <c r="O5" i="3" s="1"/>
  <c r="O5" i="5"/>
  <c r="P5" i="3" s="1"/>
  <c r="P5" i="5"/>
  <c r="Q5" i="3" s="1"/>
  <c r="Q5" i="5"/>
  <c r="R5" i="5"/>
  <c r="S5" i="3" s="1"/>
  <c r="S5" i="5"/>
  <c r="T5" i="3" s="1"/>
  <c r="T5" i="5"/>
  <c r="U5" i="5"/>
  <c r="D5" i="5"/>
  <c r="E5" i="3" s="1"/>
  <c r="C5" i="5"/>
  <c r="J45" i="4"/>
  <c r="J47" i="4"/>
  <c r="J48" i="4"/>
  <c r="J53" i="4"/>
  <c r="J30" i="4"/>
  <c r="J31" i="4"/>
  <c r="J32" i="4"/>
  <c r="J33" i="4"/>
  <c r="J38" i="4"/>
  <c r="J40" i="4"/>
  <c r="E17" i="4"/>
  <c r="E18" i="4"/>
  <c r="E19" i="4"/>
  <c r="E20" i="4"/>
  <c r="E23" i="4"/>
  <c r="E26" i="4"/>
  <c r="E28" i="4"/>
  <c r="E29" i="4"/>
  <c r="E32" i="4"/>
  <c r="E40" i="4"/>
  <c r="E41" i="4"/>
  <c r="E42" i="4"/>
  <c r="E44" i="4"/>
  <c r="E45" i="4"/>
  <c r="E46" i="4"/>
  <c r="E47" i="4"/>
  <c r="E48" i="4"/>
  <c r="E49" i="4"/>
  <c r="E50" i="4"/>
  <c r="E51" i="4"/>
  <c r="E52" i="4"/>
  <c r="E54" i="4"/>
  <c r="E56" i="4"/>
  <c r="E59" i="4"/>
  <c r="E60" i="4"/>
  <c r="E62" i="4"/>
  <c r="J62" i="4"/>
  <c r="J57" i="4"/>
  <c r="J56" i="4"/>
  <c r="J55" i="4"/>
  <c r="J54" i="4"/>
  <c r="J52" i="4"/>
  <c r="J51" i="4"/>
  <c r="J43" i="4"/>
  <c r="J42" i="4"/>
  <c r="J41" i="4"/>
  <c r="J39" i="4"/>
  <c r="E39" i="4"/>
  <c r="E38" i="4"/>
  <c r="J28" i="4"/>
  <c r="J27" i="4"/>
  <c r="J26" i="4"/>
  <c r="E22" i="4"/>
  <c r="J21" i="4"/>
  <c r="J20" i="4"/>
  <c r="J19" i="4"/>
  <c r="J18" i="4"/>
  <c r="J17" i="4"/>
  <c r="J16" i="4"/>
  <c r="E16" i="4"/>
  <c r="J15" i="4"/>
  <c r="E15" i="4"/>
  <c r="J14" i="4"/>
  <c r="E14" i="4"/>
  <c r="E13" i="4"/>
  <c r="J57" i="3"/>
  <c r="J58" i="3"/>
  <c r="J59"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J14" i="3"/>
  <c r="J15" i="3"/>
  <c r="J16" i="3"/>
  <c r="J17" i="3"/>
  <c r="J18" i="3"/>
  <c r="J19" i="3"/>
  <c r="J20" i="3"/>
  <c r="J26" i="3"/>
  <c r="J27" i="3"/>
  <c r="J28" i="3"/>
  <c r="J29" i="3"/>
  <c r="J30" i="3"/>
  <c r="J31" i="3"/>
  <c r="J32" i="3"/>
  <c r="J34" i="3"/>
  <c r="J36" i="3"/>
  <c r="J37" i="3"/>
  <c r="J38" i="3"/>
  <c r="J39" i="3"/>
  <c r="J40" i="3"/>
  <c r="J42" i="3"/>
  <c r="J43" i="3"/>
  <c r="J44" i="3"/>
  <c r="J46" i="3"/>
  <c r="J48" i="3"/>
  <c r="J49" i="3"/>
  <c r="J50" i="3"/>
  <c r="J51" i="3"/>
  <c r="J52" i="3"/>
  <c r="J53" i="3"/>
  <c r="J54" i="3"/>
  <c r="J55" i="3"/>
  <c r="J61" i="3"/>
  <c r="J13" i="3"/>
  <c r="O54" i="4" l="1"/>
  <c r="P54" i="4" s="1"/>
  <c r="O50" i="4"/>
  <c r="P50" i="4" s="1"/>
  <c r="O47" i="4"/>
  <c r="P47" i="4" s="1"/>
  <c r="O48" i="4"/>
  <c r="P48" i="4" s="1"/>
  <c r="O49" i="4"/>
  <c r="P49" i="4" s="1"/>
  <c r="O53" i="4"/>
  <c r="P53" i="4" s="1"/>
  <c r="O39" i="4"/>
  <c r="P39" i="4" s="1"/>
  <c r="O44" i="4"/>
  <c r="P44" i="4" s="1"/>
  <c r="O40" i="4"/>
  <c r="P40" i="4" s="1"/>
  <c r="O41" i="4"/>
  <c r="P41" i="4" s="1"/>
  <c r="O51" i="4"/>
  <c r="P51" i="4" s="1"/>
  <c r="O52" i="4"/>
  <c r="P52" i="4" s="1"/>
  <c r="O43" i="4"/>
  <c r="P43" i="4" s="1"/>
  <c r="O45" i="4"/>
  <c r="P45" i="4" s="1"/>
  <c r="O26" i="4"/>
  <c r="P26" i="4" s="1"/>
  <c r="O14" i="3"/>
  <c r="P14" i="3" s="1"/>
  <c r="O25" i="3"/>
  <c r="P25" i="3" s="1"/>
  <c r="O24" i="3"/>
  <c r="P24" i="3" s="1"/>
  <c r="O23" i="3"/>
  <c r="P23" i="3" s="1"/>
  <c r="O21" i="3"/>
  <c r="P21" i="3" s="1"/>
  <c r="O20" i="3"/>
  <c r="P20" i="3" s="1"/>
  <c r="O19" i="3"/>
  <c r="P19" i="3" s="1"/>
  <c r="O17" i="3"/>
  <c r="P17" i="3" s="1"/>
  <c r="O18" i="3"/>
  <c r="P18" i="3" s="1"/>
  <c r="O16" i="3"/>
  <c r="P16" i="3" s="1"/>
  <c r="O13" i="3"/>
  <c r="P13" i="3" s="1"/>
  <c r="O15" i="3"/>
  <c r="P15" i="3" s="1"/>
  <c r="O22" i="3"/>
  <c r="P22" i="3" s="1"/>
</calcChain>
</file>

<file path=xl/sharedStrings.xml><?xml version="1.0" encoding="utf-8"?>
<sst xmlns="http://schemas.openxmlformats.org/spreadsheetml/2006/main" count="109" uniqueCount="44">
  <si>
    <t>Metric</t>
  </si>
  <si>
    <t>LOLE</t>
  </si>
  <si>
    <t>SMOOTHED</t>
  </si>
  <si>
    <t>Season</t>
  </si>
  <si>
    <t>Winter</t>
  </si>
  <si>
    <t>Penetration Level</t>
  </si>
  <si>
    <t>Notes</t>
  </si>
  <si>
    <t>** ELCC annual values weighted to the base CWFT</t>
  </si>
  <si>
    <t>Solar Fixed (DG or US)</t>
  </si>
  <si>
    <t>Diverse, 1.2</t>
  </si>
  <si>
    <t>Solar Tracking (DG or US)</t>
  </si>
  <si>
    <t>Non-Winter</t>
  </si>
  <si>
    <t>ELCC Modeling Results</t>
  </si>
  <si>
    <t>Summer</t>
  </si>
  <si>
    <t>Penetration (MW)</t>
  </si>
  <si>
    <t>Fixed</t>
  </si>
  <si>
    <t>Tracking</t>
  </si>
  <si>
    <t>Winter Fixed</t>
  </si>
  <si>
    <t>Winter Tracking</t>
  </si>
  <si>
    <t>Total</t>
  </si>
  <si>
    <t>Incremental</t>
  </si>
  <si>
    <t>Trended</t>
  </si>
  <si>
    <t>Rounded ELCC</t>
  </si>
  <si>
    <t>Pentration</t>
  </si>
  <si>
    <t>Total ELCC</t>
  </si>
  <si>
    <t>Cumulative Cap</t>
  </si>
  <si>
    <t>Tranche Cap</t>
  </si>
  <si>
    <t>Incremental Cap</t>
  </si>
  <si>
    <t>Summer Fixed</t>
  </si>
  <si>
    <t>Summer Tracking</t>
  </si>
  <si>
    <t>Wind</t>
  </si>
  <si>
    <t>ACTUAL PUBLISHED WITH RFP</t>
  </si>
  <si>
    <t xml:space="preserve">               Annual  Winter  Non-Winter</t>
  </si>
  <si>
    <t>Battery - 4 Hr</t>
  </si>
  <si>
    <t>4 -Hour Battery 76.4%    71.1%    89.1%</t>
  </si>
  <si>
    <t>Battery - 5 Hr</t>
  </si>
  <si>
    <t>5 -Hour Battery 83.5%    80.3%    91.4%</t>
  </si>
  <si>
    <t>Battery - 6 Hr</t>
  </si>
  <si>
    <t>6 -Hour Battery 90.7%    89.4%    93.7%</t>
  </si>
  <si>
    <t>Battery - 7 Hr</t>
  </si>
  <si>
    <t>7 -Hour Battery 93.0%    92.3%    94.5%</t>
  </si>
  <si>
    <t>Battery - 8 Hr</t>
  </si>
  <si>
    <t>8 -Hour Battery 95.2%    95.2%    95.4%</t>
  </si>
  <si>
    <t xml:space="preserve">Per Section II(10) (Firmness of Proposed Resources) of this RFP, evaluated capacity contribution factors will be applied to BESS proposals depending on the Battery Duration indicated in proposal. The table below lists the factors that will be applied.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</si>
</sst>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00"/>
    <numFmt numFmtId="166" formatCode="_(* #,##0_);_(* \(#,##0\);_(* &quot;-&quot;??_);_(@_)"/>
    <numFmt numFmtId="167" formatCode="_(* #,##0_);_(* \(#,##0\);_(* &quot;-&quot;???_);_(@_)"/>
  </numFmts>
  <fonts count="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s>
  <fills count="9">
    <fill>
      <patternFill patternType="none"/>
    </fill>
    <fill>
      <patternFill patternType="gray125"/>
    </fill>
    <fill>
      <patternFill patternType="solid">
        <fgColor rgb="FF9F4521"/>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9" tint="0.79998168889431442"/>
        <bgColor indexed="64"/>
      </patternFill>
    </fill>
  </fills>
  <borders count="34">
    <border>
      <left/>
      <right/>
      <top/>
      <bottom/>
      <diagonal/>
    </border>
    <border>
      <left style="thin">
        <color indexed="64"/>
      </left>
      <right/>
      <top/>
      <bottom/>
      <diagonal/>
    </border>
    <border>
      <left style="thin">
        <color indexed="64"/>
      </left>
      <right/>
      <top/>
      <bottom style="thick">
        <color auto="1"/>
      </bottom>
      <diagonal/>
    </border>
    <border>
      <left/>
      <right/>
      <top/>
      <bottom style="thick">
        <color auto="1"/>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ck">
        <color auto="1"/>
      </bottom>
      <diagonal/>
    </border>
    <border>
      <left style="thin">
        <color indexed="64"/>
      </left>
      <right style="medium">
        <color indexed="64"/>
      </right>
      <top/>
      <bottom style="thick">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ck">
        <color auto="1"/>
      </top>
      <bottom/>
      <diagonal/>
    </border>
    <border>
      <left/>
      <right/>
      <top style="thick">
        <color auto="1"/>
      </top>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77">
    <xf numFmtId="0" fontId="0" fillId="0" borderId="0" xfId="0"/>
    <xf numFmtId="0" fontId="2" fillId="4" borderId="3" xfId="0" applyFont="1" applyFill="1" applyBorder="1"/>
    <xf numFmtId="0" fontId="2" fillId="4" borderId="2" xfId="0" applyFont="1" applyFill="1" applyBorder="1" applyAlignment="1">
      <alignment horizontal="center"/>
    </xf>
    <xf numFmtId="0" fontId="3" fillId="0" borderId="0" xfId="0" applyFont="1"/>
    <xf numFmtId="9" fontId="0" fillId="6" borderId="1" xfId="1" applyFont="1" applyFill="1" applyBorder="1" applyAlignment="1">
      <alignment horizontal="center"/>
    </xf>
    <xf numFmtId="0" fontId="2" fillId="4" borderId="9" xfId="0" applyFont="1" applyFill="1" applyBorder="1"/>
    <xf numFmtId="0" fontId="2" fillId="4" borderId="10" xfId="0" applyFont="1" applyFill="1" applyBorder="1" applyAlignment="1">
      <alignment horizontal="center"/>
    </xf>
    <xf numFmtId="0" fontId="3" fillId="5" borderId="8" xfId="0" applyFont="1" applyFill="1" applyBorder="1"/>
    <xf numFmtId="0" fontId="0" fillId="5" borderId="0" xfId="0" applyFill="1"/>
    <xf numFmtId="0" fontId="3" fillId="5" borderId="12" xfId="0" applyFont="1" applyFill="1" applyBorder="1"/>
    <xf numFmtId="9" fontId="0" fillId="6" borderId="14" xfId="1" applyFont="1" applyFill="1" applyBorder="1" applyAlignment="1">
      <alignment horizontal="center"/>
    </xf>
    <xf numFmtId="0" fontId="2" fillId="3" borderId="4" xfId="0" applyFont="1" applyFill="1" applyBorder="1"/>
    <xf numFmtId="0" fontId="2" fillId="3" borderId="5" xfId="0" applyFont="1" applyFill="1" applyBorder="1"/>
    <xf numFmtId="0" fontId="0" fillId="5" borderId="13" xfId="0" applyFill="1" applyBorder="1"/>
    <xf numFmtId="0" fontId="2" fillId="3" borderId="16" xfId="0" applyFont="1" applyFill="1" applyBorder="1" applyAlignment="1">
      <alignment horizontal="center"/>
    </xf>
    <xf numFmtId="0" fontId="2" fillId="3" borderId="17" xfId="0" applyFont="1" applyFill="1" applyBorder="1" applyAlignment="1">
      <alignment horizontal="center"/>
    </xf>
    <xf numFmtId="9" fontId="0" fillId="6" borderId="18" xfId="1" applyFont="1" applyFill="1" applyBorder="1" applyAlignment="1">
      <alignment horizontal="center"/>
    </xf>
    <xf numFmtId="9" fontId="0" fillId="6" borderId="19" xfId="1" applyFont="1" applyFill="1" applyBorder="1" applyAlignment="1">
      <alignment horizontal="center"/>
    </xf>
    <xf numFmtId="9" fontId="1" fillId="6" borderId="14" xfId="1" applyFont="1" applyFill="1" applyBorder="1" applyAlignment="1">
      <alignment horizontal="center"/>
    </xf>
    <xf numFmtId="0" fontId="3" fillId="2" borderId="0" xfId="0" applyFont="1" applyFill="1" applyAlignment="1">
      <alignment horizontal="center"/>
    </xf>
    <xf numFmtId="0" fontId="3" fillId="2" borderId="6" xfId="0" applyFont="1" applyFill="1" applyBorder="1" applyAlignment="1">
      <alignment horizontal="center"/>
    </xf>
    <xf numFmtId="0" fontId="3" fillId="2" borderId="5" xfId="0" applyFont="1" applyFill="1" applyBorder="1" applyAlignment="1">
      <alignment horizontal="center"/>
    </xf>
    <xf numFmtId="0" fontId="3" fillId="2" borderId="4" xfId="0" applyFont="1" applyFill="1" applyBorder="1"/>
    <xf numFmtId="0" fontId="3" fillId="2" borderId="5" xfId="0" applyFont="1" applyFill="1" applyBorder="1"/>
    <xf numFmtId="164" fontId="0" fillId="6" borderId="14" xfId="1" applyNumberFormat="1" applyFont="1" applyFill="1" applyBorder="1" applyAlignment="1">
      <alignment horizontal="center"/>
    </xf>
    <xf numFmtId="164" fontId="0" fillId="6" borderId="13" xfId="1" applyNumberFormat="1" applyFont="1" applyFill="1" applyBorder="1" applyAlignment="1">
      <alignment horizontal="center"/>
    </xf>
    <xf numFmtId="164" fontId="0" fillId="6" borderId="1" xfId="1" applyNumberFormat="1" applyFont="1" applyFill="1" applyBorder="1" applyAlignment="1">
      <alignment horizontal="center"/>
    </xf>
    <xf numFmtId="164" fontId="0" fillId="6" borderId="0" xfId="1" applyNumberFormat="1" applyFont="1" applyFill="1" applyBorder="1" applyAlignment="1">
      <alignment horizontal="center"/>
    </xf>
    <xf numFmtId="10" fontId="0" fillId="6" borderId="13" xfId="1" applyNumberFormat="1" applyFont="1" applyFill="1" applyBorder="1" applyAlignment="1">
      <alignment horizontal="center"/>
    </xf>
    <xf numFmtId="10" fontId="0" fillId="6" borderId="15" xfId="1" applyNumberFormat="1" applyFont="1" applyFill="1" applyBorder="1" applyAlignment="1">
      <alignment horizontal="center"/>
    </xf>
    <xf numFmtId="10" fontId="0" fillId="6" borderId="0" xfId="1" applyNumberFormat="1" applyFont="1" applyFill="1" applyBorder="1" applyAlignment="1">
      <alignment horizontal="center"/>
    </xf>
    <xf numFmtId="10" fontId="0" fillId="6" borderId="11" xfId="1" applyNumberFormat="1" applyFont="1" applyFill="1" applyBorder="1" applyAlignment="1">
      <alignment horizontal="center"/>
    </xf>
    <xf numFmtId="0" fontId="0" fillId="0" borderId="5" xfId="0" applyBorder="1"/>
    <xf numFmtId="0" fontId="0" fillId="0" borderId="7" xfId="0" applyBorder="1"/>
    <xf numFmtId="0" fontId="4" fillId="0" borderId="0" xfId="0" applyFont="1"/>
    <xf numFmtId="0" fontId="3" fillId="7" borderId="20" xfId="0" applyFont="1" applyFill="1" applyBorder="1"/>
    <xf numFmtId="0" fontId="3" fillId="7" borderId="21" xfId="0" applyFont="1" applyFill="1" applyBorder="1"/>
    <xf numFmtId="0" fontId="3" fillId="7" borderId="22" xfId="0" applyFont="1" applyFill="1" applyBorder="1"/>
    <xf numFmtId="167" fontId="0" fillId="0" borderId="0" xfId="0" applyNumberFormat="1"/>
    <xf numFmtId="43" fontId="0" fillId="0" borderId="0" xfId="0" applyNumberFormat="1"/>
    <xf numFmtId="0" fontId="3" fillId="7" borderId="24" xfId="0" applyFont="1" applyFill="1" applyBorder="1"/>
    <xf numFmtId="166" fontId="0" fillId="7" borderId="25" xfId="2" applyNumberFormat="1" applyFont="1" applyFill="1" applyBorder="1"/>
    <xf numFmtId="166" fontId="0" fillId="7" borderId="26" xfId="2" applyNumberFormat="1" applyFont="1" applyFill="1" applyBorder="1"/>
    <xf numFmtId="43" fontId="0" fillId="0" borderId="23" xfId="1" applyNumberFormat="1" applyFont="1" applyBorder="1"/>
    <xf numFmtId="9" fontId="0" fillId="6" borderId="27" xfId="1" applyFont="1" applyFill="1" applyBorder="1"/>
    <xf numFmtId="166" fontId="0" fillId="7" borderId="28" xfId="2" applyNumberFormat="1" applyFont="1" applyFill="1" applyBorder="1"/>
    <xf numFmtId="166" fontId="0" fillId="7" borderId="29" xfId="2" applyNumberFormat="1" applyFont="1" applyFill="1" applyBorder="1"/>
    <xf numFmtId="43" fontId="0" fillId="0" borderId="30" xfId="1" applyNumberFormat="1" applyFont="1" applyBorder="1"/>
    <xf numFmtId="9" fontId="0" fillId="6" borderId="31" xfId="1" applyFont="1" applyFill="1" applyBorder="1"/>
    <xf numFmtId="10" fontId="0" fillId="0" borderId="0" xfId="1" applyNumberFormat="1" applyFont="1"/>
    <xf numFmtId="9" fontId="0" fillId="6" borderId="32" xfId="1" applyFont="1" applyFill="1" applyBorder="1" applyAlignment="1">
      <alignment horizontal="center"/>
    </xf>
    <xf numFmtId="9" fontId="0" fillId="6" borderId="33" xfId="1" applyFont="1" applyFill="1" applyBorder="1" applyAlignment="1">
      <alignment horizontal="center"/>
    </xf>
    <xf numFmtId="10" fontId="0" fillId="0" borderId="0" xfId="1" applyNumberFormat="1" applyFont="1" applyFill="1" applyBorder="1"/>
    <xf numFmtId="10" fontId="0" fillId="6" borderId="32" xfId="1" applyNumberFormat="1" applyFont="1" applyFill="1" applyBorder="1" applyAlignment="1">
      <alignment horizontal="center"/>
    </xf>
    <xf numFmtId="10" fontId="0" fillId="6" borderId="33" xfId="1" applyNumberFormat="1" applyFont="1" applyFill="1" applyBorder="1" applyAlignment="1">
      <alignment horizontal="center"/>
    </xf>
    <xf numFmtId="10" fontId="0" fillId="6" borderId="14" xfId="1" applyNumberFormat="1" applyFont="1" applyFill="1" applyBorder="1" applyAlignment="1">
      <alignment horizontal="center"/>
    </xf>
    <xf numFmtId="10" fontId="0" fillId="6" borderId="1" xfId="1" applyNumberFormat="1" applyFont="1" applyFill="1" applyBorder="1" applyAlignment="1">
      <alignment horizontal="center"/>
    </xf>
    <xf numFmtId="0" fontId="3" fillId="2" borderId="7" xfId="0" applyFont="1" applyFill="1" applyBorder="1" applyAlignment="1">
      <alignment horizontal="center"/>
    </xf>
    <xf numFmtId="10" fontId="0" fillId="8" borderId="0" xfId="1" applyNumberFormat="1" applyFont="1" applyFill="1"/>
    <xf numFmtId="0" fontId="3" fillId="0" borderId="4" xfId="0" applyFont="1" applyBorder="1"/>
    <xf numFmtId="0" fontId="3" fillId="0" borderId="8" xfId="0" applyFont="1" applyBorder="1"/>
    <xf numFmtId="165" fontId="0" fillId="0" borderId="0" xfId="0" applyNumberFormat="1"/>
    <xf numFmtId="0" fontId="0" fillId="0" borderId="11" xfId="0" applyBorder="1"/>
    <xf numFmtId="0" fontId="0" fillId="0" borderId="8" xfId="0" applyBorder="1"/>
    <xf numFmtId="9" fontId="0" fillId="0" borderId="0" xfId="1" applyFont="1" applyBorder="1"/>
    <xf numFmtId="10" fontId="0" fillId="0" borderId="0" xfId="1" applyNumberFormat="1" applyFont="1" applyBorder="1"/>
    <xf numFmtId="0" fontId="0" fillId="0" borderId="12" xfId="0" applyBorder="1"/>
    <xf numFmtId="0" fontId="0" fillId="0" borderId="13" xfId="0" applyBorder="1"/>
    <xf numFmtId="0" fontId="0" fillId="0" borderId="15" xfId="0" applyBorder="1"/>
    <xf numFmtId="0" fontId="3" fillId="0" borderId="5" xfId="0" applyFont="1" applyBorder="1" applyAlignment="1">
      <alignment horizontal="center"/>
    </xf>
    <xf numFmtId="0" fontId="2" fillId="3" borderId="6" xfId="0" applyFont="1" applyFill="1" applyBorder="1" applyAlignment="1">
      <alignment horizontal="center"/>
    </xf>
    <xf numFmtId="0" fontId="2" fillId="3" borderId="5" xfId="0" applyFont="1" applyFill="1" applyBorder="1" applyAlignment="1">
      <alignment horizontal="center"/>
    </xf>
    <xf numFmtId="0" fontId="2" fillId="3" borderId="7" xfId="0" applyFont="1" applyFill="1" applyBorder="1" applyAlignment="1">
      <alignment horizontal="center"/>
    </xf>
    <xf numFmtId="0" fontId="0" fillId="0" borderId="5" xfId="0" applyBorder="1" applyAlignment="1">
      <alignment horizontal="center"/>
    </xf>
    <xf numFmtId="0" fontId="0" fillId="0" borderId="5" xfId="0" applyBorder="1"/>
    <xf numFmtId="0" fontId="0" fillId="0" borderId="7" xfId="0" applyBorder="1"/>
    <xf numFmtId="0" fontId="0" fillId="0" borderId="7" xfId="0" applyBorder="1" applyAlignment="1">
      <alignment horizontal="center"/>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Winter Average</a:t>
            </a:r>
            <a:r>
              <a:rPr lang="en-US" baseline="0"/>
              <a:t> Smoothing</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wer"/>
            <c:dispRSqr val="1"/>
            <c:dispEq val="1"/>
            <c:trendlineLbl>
              <c:layout>
                <c:manualLayout>
                  <c:x val="-8.8024496937882765E-2"/>
                  <c:y val="-0.25621864975211434"/>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rendlineLbl>
          </c:trendline>
          <c:xVal>
            <c:numRef>
              <c:f>'Average ELCC'!$C$17:$C$33</c:f>
              <c:numCache>
                <c:formatCode>General</c:formatCode>
                <c:ptCount val="17"/>
                <c:pt idx="0">
                  <c:v>500</c:v>
                </c:pt>
                <c:pt idx="1">
                  <c:v>1000</c:v>
                </c:pt>
                <c:pt idx="2">
                  <c:v>3000</c:v>
                </c:pt>
                <c:pt idx="3">
                  <c:v>6000</c:v>
                </c:pt>
                <c:pt idx="4">
                  <c:v>8000</c:v>
                </c:pt>
                <c:pt idx="5">
                  <c:v>10000</c:v>
                </c:pt>
                <c:pt idx="6">
                  <c:v>12000</c:v>
                </c:pt>
                <c:pt idx="7">
                  <c:v>14000</c:v>
                </c:pt>
                <c:pt idx="8">
                  <c:v>15000</c:v>
                </c:pt>
                <c:pt idx="9">
                  <c:v>16000</c:v>
                </c:pt>
                <c:pt idx="10">
                  <c:v>17000</c:v>
                </c:pt>
                <c:pt idx="11">
                  <c:v>18000</c:v>
                </c:pt>
                <c:pt idx="12">
                  <c:v>30000</c:v>
                </c:pt>
                <c:pt idx="13">
                  <c:v>50000</c:v>
                </c:pt>
                <c:pt idx="14">
                  <c:v>80000</c:v>
                </c:pt>
                <c:pt idx="15">
                  <c:v>100000</c:v>
                </c:pt>
                <c:pt idx="16">
                  <c:v>130000</c:v>
                </c:pt>
              </c:numCache>
            </c:numRef>
          </c:xVal>
          <c:yVal>
            <c:numRef>
              <c:f>'Average ELCC'!$E$17:$E$33</c:f>
              <c:numCache>
                <c:formatCode>0.00%</c:formatCode>
                <c:ptCount val="17"/>
                <c:pt idx="0">
                  <c:v>9.0999999999999998E-2</c:v>
                </c:pt>
                <c:pt idx="1">
                  <c:v>4.2999999999999997E-2</c:v>
                </c:pt>
                <c:pt idx="2">
                  <c:v>0.05</c:v>
                </c:pt>
                <c:pt idx="3">
                  <c:v>3.3000000000000002E-2</c:v>
                </c:pt>
                <c:pt idx="4">
                  <c:v>2.9000000000000001E-2</c:v>
                </c:pt>
                <c:pt idx="5">
                  <c:v>3.7999999999999999E-2</c:v>
                </c:pt>
                <c:pt idx="6">
                  <c:v>2.8000000000000001E-2</c:v>
                </c:pt>
                <c:pt idx="7">
                  <c:v>2.1000000000000001E-2</c:v>
                </c:pt>
                <c:pt idx="8">
                  <c:v>2.3E-2</c:v>
                </c:pt>
                <c:pt idx="9">
                  <c:v>2.1000000000000001E-2</c:v>
                </c:pt>
                <c:pt idx="10">
                  <c:v>1.9E-2</c:v>
                </c:pt>
                <c:pt idx="11">
                  <c:v>2.1000000000000001E-2</c:v>
                </c:pt>
                <c:pt idx="12">
                  <c:v>1.6E-2</c:v>
                </c:pt>
                <c:pt idx="13">
                  <c:v>1.0999999999999999E-2</c:v>
                </c:pt>
                <c:pt idx="14">
                  <c:v>7.0000000000000001E-3</c:v>
                </c:pt>
                <c:pt idx="15">
                  <c:v>6.0000000000000001E-3</c:v>
                </c:pt>
                <c:pt idx="16">
                  <c:v>5.0000000000000001E-3</c:v>
                </c:pt>
              </c:numCache>
            </c:numRef>
          </c:yVal>
          <c:smooth val="0"/>
          <c:extLst>
            <c:ext xmlns:c16="http://schemas.microsoft.com/office/drawing/2014/chart" uri="{C3380CC4-5D6E-409C-BE32-E72D297353CC}">
              <c16:uniqueId val="{00000000-4A61-4FE3-B33B-A86C1A81D6A8}"/>
            </c:ext>
          </c:extLst>
        </c:ser>
        <c:dLbls>
          <c:showLegendKey val="0"/>
          <c:showVal val="0"/>
          <c:showCatName val="0"/>
          <c:showSerName val="0"/>
          <c:showPercent val="0"/>
          <c:showBubbleSize val="0"/>
        </c:dLbls>
        <c:axId val="762690392"/>
        <c:axId val="762693272"/>
      </c:scatterChart>
      <c:valAx>
        <c:axId val="76269039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62693272"/>
        <c:crosses val="autoZero"/>
        <c:crossBetween val="midCat"/>
      </c:valAx>
      <c:valAx>
        <c:axId val="76269327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6269039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Fixed Summer Average Smoothing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og"/>
            <c:dispRSqr val="1"/>
            <c:dispEq val="1"/>
            <c:trendlineLbl>
              <c:layout>
                <c:manualLayout>
                  <c:x val="0.14334908136482941"/>
                  <c:y val="-0.35860527850685331"/>
                </c:manualLayout>
              </c:layout>
              <c:numFmt formatCode="General" sourceLinked="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trendlineLbl>
          </c:trendline>
          <c:xVal>
            <c:numRef>
              <c:f>'Average ELCC'!$L$17:$L$23</c:f>
              <c:numCache>
                <c:formatCode>General</c:formatCode>
                <c:ptCount val="7"/>
                <c:pt idx="0">
                  <c:v>500</c:v>
                </c:pt>
                <c:pt idx="1">
                  <c:v>1000</c:v>
                </c:pt>
                <c:pt idx="2">
                  <c:v>3000</c:v>
                </c:pt>
                <c:pt idx="3">
                  <c:v>10000</c:v>
                </c:pt>
                <c:pt idx="4">
                  <c:v>15000</c:v>
                </c:pt>
                <c:pt idx="5">
                  <c:v>30000</c:v>
                </c:pt>
                <c:pt idx="6">
                  <c:v>50000</c:v>
                </c:pt>
              </c:numCache>
            </c:numRef>
          </c:xVal>
          <c:yVal>
            <c:numRef>
              <c:f>'Average ELCC'!$M$17:$M$23</c:f>
              <c:numCache>
                <c:formatCode>0.00%</c:formatCode>
                <c:ptCount val="7"/>
                <c:pt idx="0">
                  <c:v>0.2</c:v>
                </c:pt>
                <c:pt idx="1">
                  <c:v>0.2</c:v>
                </c:pt>
                <c:pt idx="2">
                  <c:v>0.15</c:v>
                </c:pt>
                <c:pt idx="3">
                  <c:v>9.2999999999999999E-2</c:v>
                </c:pt>
                <c:pt idx="4">
                  <c:v>7.1999999999999995E-2</c:v>
                </c:pt>
                <c:pt idx="5">
                  <c:v>3.7999999999999999E-2</c:v>
                </c:pt>
                <c:pt idx="6">
                  <c:v>2.5000000000000001E-2</c:v>
                </c:pt>
              </c:numCache>
            </c:numRef>
          </c:yVal>
          <c:smooth val="0"/>
          <c:extLst>
            <c:ext xmlns:c16="http://schemas.microsoft.com/office/drawing/2014/chart" uri="{C3380CC4-5D6E-409C-BE32-E72D297353CC}">
              <c16:uniqueId val="{00000000-762F-4843-8ECA-10657F07C528}"/>
            </c:ext>
          </c:extLst>
        </c:ser>
        <c:ser>
          <c:idx val="1"/>
          <c:order val="1"/>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power"/>
            <c:dispRSqr val="1"/>
            <c:dispEq val="1"/>
            <c:trendlineLbl>
              <c:layout>
                <c:manualLayout>
                  <c:x val="3.2931102362204721E-2"/>
                  <c:y val="-0.12885061242344706"/>
                </c:manualLayout>
              </c:layout>
              <c:numFmt formatCode="General" sourceLinked="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trendlineLbl>
          </c:trendline>
          <c:xVal>
            <c:numRef>
              <c:f>'Average ELCC'!$L$23:$L$28</c:f>
              <c:numCache>
                <c:formatCode>General</c:formatCode>
                <c:ptCount val="6"/>
                <c:pt idx="0">
                  <c:v>50000</c:v>
                </c:pt>
                <c:pt idx="1">
                  <c:v>80000</c:v>
                </c:pt>
                <c:pt idx="2">
                  <c:v>100000</c:v>
                </c:pt>
                <c:pt idx="3">
                  <c:v>130000</c:v>
                </c:pt>
                <c:pt idx="4">
                  <c:v>160000</c:v>
                </c:pt>
                <c:pt idx="5">
                  <c:v>200000</c:v>
                </c:pt>
              </c:numCache>
            </c:numRef>
          </c:xVal>
          <c:yVal>
            <c:numRef>
              <c:f>'Average ELCC'!$M$23:$M$28</c:f>
              <c:numCache>
                <c:formatCode>0.00%</c:formatCode>
                <c:ptCount val="6"/>
                <c:pt idx="0">
                  <c:v>2.5000000000000001E-2</c:v>
                </c:pt>
                <c:pt idx="2">
                  <c:v>1.2999999999999999E-2</c:v>
                </c:pt>
                <c:pt idx="4">
                  <c:v>9.1999999999999998E-3</c:v>
                </c:pt>
                <c:pt idx="5">
                  <c:v>5.7000000000000002E-3</c:v>
                </c:pt>
              </c:numCache>
            </c:numRef>
          </c:yVal>
          <c:smooth val="0"/>
          <c:extLst>
            <c:ext xmlns:c16="http://schemas.microsoft.com/office/drawing/2014/chart" uri="{C3380CC4-5D6E-409C-BE32-E72D297353CC}">
              <c16:uniqueId val="{00000002-762F-4843-8ECA-10657F07C528}"/>
            </c:ext>
          </c:extLst>
        </c:ser>
        <c:dLbls>
          <c:showLegendKey val="0"/>
          <c:showVal val="0"/>
          <c:showCatName val="0"/>
          <c:showSerName val="0"/>
          <c:showPercent val="0"/>
          <c:showBubbleSize val="0"/>
        </c:dLbls>
        <c:axId val="583219104"/>
        <c:axId val="765769936"/>
      </c:scatterChart>
      <c:valAx>
        <c:axId val="5832191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65769936"/>
        <c:crosses val="autoZero"/>
        <c:crossBetween val="midCat"/>
      </c:valAx>
      <c:valAx>
        <c:axId val="76576993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21910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Tracking Summer Average Smoothing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og"/>
            <c:dispRSqr val="1"/>
            <c:dispEq val="1"/>
            <c:trendlineLbl>
              <c:layout>
                <c:manualLayout>
                  <c:x val="0.14890463692038494"/>
                  <c:y val="-0.28038677456984545"/>
                </c:manualLayout>
              </c:layout>
              <c:numFmt formatCode="General" sourceLinked="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trendlineLbl>
          </c:trendline>
          <c:xVal>
            <c:numRef>
              <c:f>'Average ELCC'!$L$17:$L$23</c:f>
              <c:numCache>
                <c:formatCode>General</c:formatCode>
                <c:ptCount val="7"/>
                <c:pt idx="0">
                  <c:v>500</c:v>
                </c:pt>
                <c:pt idx="1">
                  <c:v>1000</c:v>
                </c:pt>
                <c:pt idx="2">
                  <c:v>3000</c:v>
                </c:pt>
                <c:pt idx="3">
                  <c:v>10000</c:v>
                </c:pt>
                <c:pt idx="4">
                  <c:v>15000</c:v>
                </c:pt>
                <c:pt idx="5">
                  <c:v>30000</c:v>
                </c:pt>
                <c:pt idx="6">
                  <c:v>50000</c:v>
                </c:pt>
              </c:numCache>
            </c:numRef>
          </c:xVal>
          <c:yVal>
            <c:numRef>
              <c:f>'Average ELCC'!$N$17:$N$23</c:f>
              <c:numCache>
                <c:formatCode>0.00%</c:formatCode>
                <c:ptCount val="7"/>
                <c:pt idx="0">
                  <c:v>0.35</c:v>
                </c:pt>
                <c:pt idx="1">
                  <c:v>0.3</c:v>
                </c:pt>
                <c:pt idx="2">
                  <c:v>0.25</c:v>
                </c:pt>
                <c:pt idx="6">
                  <c:v>2.9000000000000001E-2</c:v>
                </c:pt>
              </c:numCache>
            </c:numRef>
          </c:yVal>
          <c:smooth val="0"/>
          <c:extLst>
            <c:ext xmlns:c16="http://schemas.microsoft.com/office/drawing/2014/chart" uri="{C3380CC4-5D6E-409C-BE32-E72D297353CC}">
              <c16:uniqueId val="{00000000-9C5F-47E9-819D-7C83D2F8D3BC}"/>
            </c:ext>
          </c:extLst>
        </c:ser>
        <c:ser>
          <c:idx val="1"/>
          <c:order val="1"/>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exp"/>
            <c:dispRSqr val="1"/>
            <c:dispEq val="1"/>
            <c:trendlineLbl>
              <c:layout>
                <c:manualLayout>
                  <c:x val="6.6806211723534556E-2"/>
                  <c:y val="-0.13433362496354623"/>
                </c:manualLayout>
              </c:layout>
              <c:numFmt formatCode="General" sourceLinked="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trendlineLbl>
          </c:trendline>
          <c:xVal>
            <c:numRef>
              <c:f>'Average ELCC'!$L$23:$L$28</c:f>
              <c:numCache>
                <c:formatCode>General</c:formatCode>
                <c:ptCount val="6"/>
                <c:pt idx="0">
                  <c:v>50000</c:v>
                </c:pt>
                <c:pt idx="1">
                  <c:v>80000</c:v>
                </c:pt>
                <c:pt idx="2">
                  <c:v>100000</c:v>
                </c:pt>
                <c:pt idx="3">
                  <c:v>130000</c:v>
                </c:pt>
                <c:pt idx="4">
                  <c:v>160000</c:v>
                </c:pt>
                <c:pt idx="5">
                  <c:v>200000</c:v>
                </c:pt>
              </c:numCache>
            </c:numRef>
          </c:xVal>
          <c:yVal>
            <c:numRef>
              <c:f>'Average ELCC'!$N$23:$N$28</c:f>
              <c:numCache>
                <c:formatCode>0.00%</c:formatCode>
                <c:ptCount val="6"/>
                <c:pt idx="0">
                  <c:v>2.9000000000000001E-2</c:v>
                </c:pt>
                <c:pt idx="1">
                  <c:v>1.7999999999999999E-2</c:v>
                </c:pt>
                <c:pt idx="2">
                  <c:v>1.6E-2</c:v>
                </c:pt>
                <c:pt idx="3">
                  <c:v>3.7000000000000002E-3</c:v>
                </c:pt>
                <c:pt idx="4">
                  <c:v>3.3999999999999998E-3</c:v>
                </c:pt>
                <c:pt idx="5">
                  <c:v>2.5999999999999999E-3</c:v>
                </c:pt>
              </c:numCache>
            </c:numRef>
          </c:yVal>
          <c:smooth val="0"/>
          <c:extLst>
            <c:ext xmlns:c16="http://schemas.microsoft.com/office/drawing/2014/chart" uri="{C3380CC4-5D6E-409C-BE32-E72D297353CC}">
              <c16:uniqueId val="{00000002-9C5F-47E9-819D-7C83D2F8D3BC}"/>
            </c:ext>
          </c:extLst>
        </c:ser>
        <c:dLbls>
          <c:showLegendKey val="0"/>
          <c:showVal val="0"/>
          <c:showCatName val="0"/>
          <c:showSerName val="0"/>
          <c:showPercent val="0"/>
          <c:showBubbleSize val="0"/>
        </c:dLbls>
        <c:axId val="587436824"/>
        <c:axId val="587437184"/>
      </c:scatterChart>
      <c:valAx>
        <c:axId val="5874368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7437184"/>
        <c:crosses val="autoZero"/>
        <c:crossBetween val="midCat"/>
      </c:valAx>
      <c:valAx>
        <c:axId val="58743718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743682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Incremental ELCC</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wer"/>
            <c:dispRSqr val="1"/>
            <c:dispEq val="1"/>
            <c:trendlineLbl>
              <c:layout>
                <c:manualLayout>
                  <c:x val="-0.20498381452318459"/>
                  <c:y val="-0.23533209390492854"/>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rendlineLbl>
          </c:trendline>
          <c:xVal>
            <c:numRef>
              <c:f>'Incremental ELCC-Winter'!$L$13:$L$31</c:f>
              <c:numCache>
                <c:formatCode>General</c:formatCode>
                <c:ptCount val="19"/>
                <c:pt idx="0">
                  <c:v>500</c:v>
                </c:pt>
                <c:pt idx="1">
                  <c:v>1000</c:v>
                </c:pt>
                <c:pt idx="2">
                  <c:v>1500</c:v>
                </c:pt>
                <c:pt idx="3">
                  <c:v>2000</c:v>
                </c:pt>
                <c:pt idx="4">
                  <c:v>3000</c:v>
                </c:pt>
                <c:pt idx="5">
                  <c:v>6000</c:v>
                </c:pt>
                <c:pt idx="6">
                  <c:v>8000</c:v>
                </c:pt>
                <c:pt idx="7">
                  <c:v>10000</c:v>
                </c:pt>
                <c:pt idx="8">
                  <c:v>12000</c:v>
                </c:pt>
                <c:pt idx="9">
                  <c:v>14000</c:v>
                </c:pt>
                <c:pt idx="10">
                  <c:v>15000</c:v>
                </c:pt>
                <c:pt idx="11">
                  <c:v>16000</c:v>
                </c:pt>
                <c:pt idx="12">
                  <c:v>17000</c:v>
                </c:pt>
                <c:pt idx="13">
                  <c:v>18000</c:v>
                </c:pt>
                <c:pt idx="14">
                  <c:v>30000</c:v>
                </c:pt>
                <c:pt idx="15">
                  <c:v>50000</c:v>
                </c:pt>
                <c:pt idx="16">
                  <c:v>80000</c:v>
                </c:pt>
                <c:pt idx="17">
                  <c:v>100000</c:v>
                </c:pt>
                <c:pt idx="18">
                  <c:v>130000</c:v>
                </c:pt>
              </c:numCache>
            </c:numRef>
          </c:xVal>
          <c:yVal>
            <c:numRef>
              <c:f>'Incremental ELCC-Winter'!$P$13:$P$31</c:f>
              <c:numCache>
                <c:formatCode>_(* #,##0.00_);_(* \(#,##0.00\);_(* "-"??_);_(@_)</c:formatCode>
                <c:ptCount val="19"/>
                <c:pt idx="0">
                  <c:v>0.1054424905918218</c:v>
                </c:pt>
                <c:pt idx="1">
                  <c:v>4.4712908759704462E-2</c:v>
                </c:pt>
                <c:pt idx="2">
                  <c:v>3.4493828321277391E-2</c:v>
                </c:pt>
                <c:pt idx="3">
                  <c:v>2.9179598143693683E-2</c:v>
                </c:pt>
                <c:pt idx="4">
                  <c:v>2.4560471483903543E-2</c:v>
                </c:pt>
                <c:pt idx="5">
                  <c:v>1.8583983480864846E-2</c:v>
                </c:pt>
                <c:pt idx="6">
                  <c:v>1.4793465077130875E-2</c:v>
                </c:pt>
                <c:pt idx="7">
                  <c:v>1.3066454465218513E-2</c:v>
                </c:pt>
                <c:pt idx="8">
                  <c:v>1.1836868423998111E-2</c:v>
                </c:pt>
                <c:pt idx="9">
                  <c:v>1.0903408551159515E-2</c:v>
                </c:pt>
                <c:pt idx="10">
                  <c:v>1.0329366289609482E-2</c:v>
                </c:pt>
                <c:pt idx="11">
                  <c:v>9.9970902813645915E-3</c:v>
                </c:pt>
                <c:pt idx="12">
                  <c:v>9.6953288725362078E-3</c:v>
                </c:pt>
                <c:pt idx="13">
                  <c:v>9.4196690160223973E-3</c:v>
                </c:pt>
                <c:pt idx="14">
                  <c:v>8.1313086682727083E-3</c:v>
                </c:pt>
                <c:pt idx="15">
                  <c:v>6.330741201642948E-3</c:v>
                </c:pt>
                <c:pt idx="16">
                  <c:v>4.9845460157772626E-3</c:v>
                </c:pt>
                <c:pt idx="17">
                  <c:v>4.2282217835045285E-3</c:v>
                </c:pt>
                <c:pt idx="18">
                  <c:v>3.7518377627270712E-3</c:v>
                </c:pt>
              </c:numCache>
            </c:numRef>
          </c:yVal>
          <c:smooth val="0"/>
          <c:extLst>
            <c:ext xmlns:c16="http://schemas.microsoft.com/office/drawing/2014/chart" uri="{C3380CC4-5D6E-409C-BE32-E72D297353CC}">
              <c16:uniqueId val="{00000000-EEDC-44E3-B704-44D107136475}"/>
            </c:ext>
          </c:extLst>
        </c:ser>
        <c:dLbls>
          <c:showLegendKey val="0"/>
          <c:showVal val="0"/>
          <c:showCatName val="0"/>
          <c:showSerName val="0"/>
          <c:showPercent val="0"/>
          <c:showBubbleSize val="0"/>
        </c:dLbls>
        <c:axId val="578924792"/>
        <c:axId val="587978784"/>
      </c:scatterChart>
      <c:valAx>
        <c:axId val="57892479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7978784"/>
        <c:crosses val="autoZero"/>
        <c:crossBetween val="midCat"/>
      </c:valAx>
      <c:valAx>
        <c:axId val="587978784"/>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892479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Fixed Incremental ELCC</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og"/>
            <c:dispRSqr val="1"/>
            <c:dispEq val="1"/>
            <c:trendlineLbl>
              <c:layout>
                <c:manualLayout>
                  <c:x val="-0.11715835520559929"/>
                  <c:y val="-0.27600430154564015"/>
                </c:manualLayout>
              </c:layout>
              <c:numFmt formatCode="General" sourceLinked="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trendlineLbl>
          </c:trendline>
          <c:xVal>
            <c:numRef>
              <c:f>'Incremental ELCC-Summer'!$L$13:$L$25</c:f>
              <c:numCache>
                <c:formatCode>General</c:formatCode>
                <c:ptCount val="13"/>
                <c:pt idx="0">
                  <c:v>500</c:v>
                </c:pt>
                <c:pt idx="1">
                  <c:v>1000</c:v>
                </c:pt>
                <c:pt idx="2">
                  <c:v>1500</c:v>
                </c:pt>
                <c:pt idx="3">
                  <c:v>2000</c:v>
                </c:pt>
                <c:pt idx="4">
                  <c:v>3000</c:v>
                </c:pt>
                <c:pt idx="5">
                  <c:v>6000</c:v>
                </c:pt>
                <c:pt idx="6">
                  <c:v>8000</c:v>
                </c:pt>
                <c:pt idx="7">
                  <c:v>10000</c:v>
                </c:pt>
                <c:pt idx="8">
                  <c:v>12000</c:v>
                </c:pt>
                <c:pt idx="9">
                  <c:v>14000</c:v>
                </c:pt>
                <c:pt idx="10">
                  <c:v>15000</c:v>
                </c:pt>
                <c:pt idx="11">
                  <c:v>20000</c:v>
                </c:pt>
                <c:pt idx="12">
                  <c:v>30000</c:v>
                </c:pt>
              </c:numCache>
            </c:numRef>
          </c:xVal>
          <c:yVal>
            <c:numRef>
              <c:f>'Incremental ELCC-Summer'!$P$13:$P$25</c:f>
              <c:numCache>
                <c:formatCode>_(* #,##0.00_);_(* \(#,##0.00\);_(* "-"??_);_(@_)</c:formatCode>
                <c:ptCount val="13"/>
                <c:pt idx="0">
                  <c:v>0.21398645986626791</c:v>
                </c:pt>
                <c:pt idx="1">
                  <c:v>0.15576209669923252</c:v>
                </c:pt>
                <c:pt idx="2">
                  <c:v>0.13378567466112151</c:v>
                </c:pt>
                <c:pt idx="3">
                  <c:v>0.11951415557030816</c:v>
                </c:pt>
                <c:pt idx="4">
                  <c:v>0.10467349307760378</c:v>
                </c:pt>
                <c:pt idx="5">
                  <c:v>8.0508198991654234E-2</c:v>
                </c:pt>
                <c:pt idx="6">
                  <c:v>6.1289792403272543E-2</c:v>
                </c:pt>
                <c:pt idx="7">
                  <c:v>5.0677587756212804E-2</c:v>
                </c:pt>
                <c:pt idx="8">
                  <c:v>4.2220672064924261E-2</c:v>
                </c:pt>
                <c:pt idx="9">
                  <c:v>3.5187899122440115E-2</c:v>
                </c:pt>
                <c:pt idx="10">
                  <c:v>3.056836140212954E-2</c:v>
                </c:pt>
                <c:pt idx="11">
                  <c:v>2.2805581664558212E-2</c:v>
                </c:pt>
                <c:pt idx="12">
                  <c:v>7.9649191718538757E-3</c:v>
                </c:pt>
              </c:numCache>
            </c:numRef>
          </c:yVal>
          <c:smooth val="0"/>
          <c:extLst>
            <c:ext xmlns:c16="http://schemas.microsoft.com/office/drawing/2014/chart" uri="{C3380CC4-5D6E-409C-BE32-E72D297353CC}">
              <c16:uniqueId val="{00000001-A31E-4EAC-A356-FB0084339950}"/>
            </c:ext>
          </c:extLst>
        </c:ser>
        <c:dLbls>
          <c:showLegendKey val="0"/>
          <c:showVal val="0"/>
          <c:showCatName val="0"/>
          <c:showSerName val="0"/>
          <c:showPercent val="0"/>
          <c:showBubbleSize val="0"/>
        </c:dLbls>
        <c:axId val="578924792"/>
        <c:axId val="587978784"/>
      </c:scatterChart>
      <c:valAx>
        <c:axId val="57892479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7978784"/>
        <c:crosses val="autoZero"/>
        <c:crossBetween val="midCat"/>
      </c:valAx>
      <c:valAx>
        <c:axId val="587978784"/>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892479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Tracking Incremental ELCC</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og"/>
            <c:dispRSqr val="1"/>
            <c:dispEq val="1"/>
            <c:trendlineLbl>
              <c:layout>
                <c:manualLayout>
                  <c:x val="-0.11715835520559929"/>
                  <c:y val="-0.27600430154564015"/>
                </c:manualLayout>
              </c:layout>
              <c:numFmt formatCode="General" sourceLinked="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trendlineLbl>
          </c:trendline>
          <c:xVal>
            <c:numRef>
              <c:f>'Incremental ELCC-Summer'!$L$36:$L$48</c:f>
              <c:numCache>
                <c:formatCode>General</c:formatCode>
                <c:ptCount val="13"/>
                <c:pt idx="0">
                  <c:v>500</c:v>
                </c:pt>
                <c:pt idx="1">
                  <c:v>1000</c:v>
                </c:pt>
                <c:pt idx="2">
                  <c:v>1500</c:v>
                </c:pt>
                <c:pt idx="3">
                  <c:v>2000</c:v>
                </c:pt>
                <c:pt idx="4">
                  <c:v>3000</c:v>
                </c:pt>
                <c:pt idx="5">
                  <c:v>6000</c:v>
                </c:pt>
                <c:pt idx="6">
                  <c:v>8000</c:v>
                </c:pt>
                <c:pt idx="7">
                  <c:v>10000</c:v>
                </c:pt>
                <c:pt idx="8">
                  <c:v>12000</c:v>
                </c:pt>
                <c:pt idx="9">
                  <c:v>14000</c:v>
                </c:pt>
                <c:pt idx="10">
                  <c:v>15000</c:v>
                </c:pt>
                <c:pt idx="11">
                  <c:v>20000</c:v>
                </c:pt>
                <c:pt idx="12">
                  <c:v>30000</c:v>
                </c:pt>
              </c:numCache>
            </c:numRef>
          </c:xVal>
          <c:yVal>
            <c:numRef>
              <c:f>'Incremental ELCC-Summer'!$P$36:$P$48</c:f>
              <c:numCache>
                <c:formatCode>_(* #,##0.00_);_(* \(#,##0.00\);_(* "-"??_);_(@_)</c:formatCode>
                <c:ptCount val="13"/>
                <c:pt idx="0">
                  <c:v>0.35247743311044655</c:v>
                </c:pt>
                <c:pt idx="1">
                  <c:v>0.25543682783205407</c:v>
                </c:pt>
                <c:pt idx="2">
                  <c:v>0.21880945776853583</c:v>
                </c:pt>
                <c:pt idx="3">
                  <c:v>0.19502359261718005</c:v>
                </c:pt>
                <c:pt idx="4">
                  <c:v>0.17028915512933976</c:v>
                </c:pt>
                <c:pt idx="5">
                  <c:v>0.13001366498609035</c:v>
                </c:pt>
                <c:pt idx="6">
                  <c:v>9.7982987338787672E-2</c:v>
                </c:pt>
                <c:pt idx="7">
                  <c:v>8.0295979593688227E-2</c:v>
                </c:pt>
                <c:pt idx="8">
                  <c:v>6.6201120108206626E-2</c:v>
                </c:pt>
                <c:pt idx="9">
                  <c:v>5.4479831870733735E-2</c:v>
                </c:pt>
                <c:pt idx="10">
                  <c:v>4.6780602336882797E-2</c:v>
                </c:pt>
                <c:pt idx="11">
                  <c:v>3.3842636107597308E-2</c:v>
                </c:pt>
                <c:pt idx="12">
                  <c:v>9.1081986197563084E-3</c:v>
                </c:pt>
              </c:numCache>
            </c:numRef>
          </c:yVal>
          <c:smooth val="0"/>
          <c:extLst>
            <c:ext xmlns:c16="http://schemas.microsoft.com/office/drawing/2014/chart" uri="{C3380CC4-5D6E-409C-BE32-E72D297353CC}">
              <c16:uniqueId val="{00000001-5A63-42CC-BB52-254F1FE485E6}"/>
            </c:ext>
          </c:extLst>
        </c:ser>
        <c:dLbls>
          <c:showLegendKey val="0"/>
          <c:showVal val="0"/>
          <c:showCatName val="0"/>
          <c:showSerName val="0"/>
          <c:showPercent val="0"/>
          <c:showBubbleSize val="0"/>
        </c:dLbls>
        <c:axId val="578924792"/>
        <c:axId val="587978784"/>
      </c:scatterChart>
      <c:valAx>
        <c:axId val="57892479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7978784"/>
        <c:crosses val="autoZero"/>
        <c:crossBetween val="midCat"/>
      </c:valAx>
      <c:valAx>
        <c:axId val="587978784"/>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892479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5</xdr:col>
      <xdr:colOff>609600</xdr:colOff>
      <xdr:row>17</xdr:row>
      <xdr:rowOff>23812</xdr:rowOff>
    </xdr:from>
    <xdr:to>
      <xdr:col>10</xdr:col>
      <xdr:colOff>657225</xdr:colOff>
      <xdr:row>31</xdr:row>
      <xdr:rowOff>100012</xdr:rowOff>
    </xdr:to>
    <xdr:graphicFrame macro="">
      <xdr:nvGraphicFramePr>
        <xdr:cNvPr id="4" name="Chart 3">
          <a:extLst>
            <a:ext uri="{FF2B5EF4-FFF2-40B4-BE49-F238E27FC236}">
              <a16:creationId xmlns:a16="http://schemas.microsoft.com/office/drawing/2014/main" id="{8C614C5E-60DD-A444-25C5-057AB78E1FB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600075</xdr:colOff>
      <xdr:row>15</xdr:row>
      <xdr:rowOff>90487</xdr:rowOff>
    </xdr:from>
    <xdr:to>
      <xdr:col>19</xdr:col>
      <xdr:colOff>647700</xdr:colOff>
      <xdr:row>29</xdr:row>
      <xdr:rowOff>166687</xdr:rowOff>
    </xdr:to>
    <xdr:graphicFrame macro="">
      <xdr:nvGraphicFramePr>
        <xdr:cNvPr id="5" name="Chart 4">
          <a:extLst>
            <a:ext uri="{FF2B5EF4-FFF2-40B4-BE49-F238E27FC236}">
              <a16:creationId xmlns:a16="http://schemas.microsoft.com/office/drawing/2014/main" id="{6CFDC141-32C6-EC5D-D188-C60DAA7370A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552450</xdr:colOff>
      <xdr:row>30</xdr:row>
      <xdr:rowOff>185737</xdr:rowOff>
    </xdr:from>
    <xdr:to>
      <xdr:col>19</xdr:col>
      <xdr:colOff>600075</xdr:colOff>
      <xdr:row>45</xdr:row>
      <xdr:rowOff>71437</xdr:rowOff>
    </xdr:to>
    <xdr:graphicFrame macro="">
      <xdr:nvGraphicFramePr>
        <xdr:cNvPr id="6" name="Chart 5">
          <a:extLst>
            <a:ext uri="{FF2B5EF4-FFF2-40B4-BE49-F238E27FC236}">
              <a16:creationId xmlns:a16="http://schemas.microsoft.com/office/drawing/2014/main" id="{577EB079-8F9A-FC9F-D72E-975D79F2E6B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16</xdr:col>
      <xdr:colOff>752475</xdr:colOff>
      <xdr:row>14</xdr:row>
      <xdr:rowOff>23812</xdr:rowOff>
    </xdr:from>
    <xdr:to>
      <xdr:col>22</xdr:col>
      <xdr:colOff>352425</xdr:colOff>
      <xdr:row>28</xdr:row>
      <xdr:rowOff>100012</xdr:rowOff>
    </xdr:to>
    <xdr:graphicFrame macro="">
      <xdr:nvGraphicFramePr>
        <xdr:cNvPr id="4" name="Chart 3">
          <a:extLst>
            <a:ext uri="{FF2B5EF4-FFF2-40B4-BE49-F238E27FC236}">
              <a16:creationId xmlns:a16="http://schemas.microsoft.com/office/drawing/2014/main" id="{82A79912-57F4-AD04-CDE9-6DDAD6020FE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16</xdr:col>
      <xdr:colOff>409575</xdr:colOff>
      <xdr:row>13</xdr:row>
      <xdr:rowOff>23812</xdr:rowOff>
    </xdr:from>
    <xdr:to>
      <xdr:col>22</xdr:col>
      <xdr:colOff>9525</xdr:colOff>
      <xdr:row>27</xdr:row>
      <xdr:rowOff>100012</xdr:rowOff>
    </xdr:to>
    <xdr:graphicFrame macro="">
      <xdr:nvGraphicFramePr>
        <xdr:cNvPr id="3" name="Chart 2">
          <a:extLst>
            <a:ext uri="{FF2B5EF4-FFF2-40B4-BE49-F238E27FC236}">
              <a16:creationId xmlns:a16="http://schemas.microsoft.com/office/drawing/2014/main" id="{24FC22E8-D5F8-4524-8E25-2CA30234D0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409575</xdr:colOff>
      <xdr:row>36</xdr:row>
      <xdr:rowOff>23812</xdr:rowOff>
    </xdr:from>
    <xdr:to>
      <xdr:col>22</xdr:col>
      <xdr:colOff>9525</xdr:colOff>
      <xdr:row>50</xdr:row>
      <xdr:rowOff>100012</xdr:rowOff>
    </xdr:to>
    <xdr:graphicFrame macro="">
      <xdr:nvGraphicFramePr>
        <xdr:cNvPr id="5" name="Chart 4">
          <a:extLst>
            <a:ext uri="{FF2B5EF4-FFF2-40B4-BE49-F238E27FC236}">
              <a16:creationId xmlns:a16="http://schemas.microsoft.com/office/drawing/2014/main" id="{950FD832-B3CE-4B31-9FD6-69A8528E81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69A92-D71C-420A-9747-5E31F44256C5}">
  <dimension ref="A1:W47"/>
  <sheetViews>
    <sheetView tabSelected="1" view="pageLayout" zoomScaleNormal="100" workbookViewId="0"/>
  </sheetViews>
  <sheetFormatPr defaultRowHeight="15" x14ac:dyDescent="0.25"/>
  <cols>
    <col min="1" max="1" width="23.28515625" bestFit="1" customWidth="1"/>
    <col min="2" max="2" width="11.28515625" bestFit="1" customWidth="1"/>
    <col min="3" max="3" width="17.5703125" bestFit="1" customWidth="1"/>
    <col min="4" max="5" width="13.140625" customWidth="1"/>
    <col min="6" max="6" width="11.140625" customWidth="1"/>
    <col min="7" max="11" width="13.5703125" customWidth="1"/>
    <col min="12" max="12" width="17.5703125" bestFit="1" customWidth="1"/>
    <col min="13" max="25" width="13.5703125" customWidth="1"/>
  </cols>
  <sheetData>
    <row r="1" spans="1:23" ht="15.75" thickBot="1" x14ac:dyDescent="0.3">
      <c r="A1" s="22" t="s">
        <v>0</v>
      </c>
      <c r="B1" s="23"/>
      <c r="C1" s="20" t="s">
        <v>1</v>
      </c>
      <c r="D1" s="69" t="s">
        <v>2</v>
      </c>
      <c r="E1" s="21"/>
      <c r="F1" s="21"/>
      <c r="G1" s="21"/>
      <c r="H1" s="21"/>
      <c r="I1" s="21"/>
      <c r="J1" s="21"/>
      <c r="K1" s="21"/>
      <c r="L1" s="21"/>
      <c r="M1" s="21"/>
      <c r="N1" s="21"/>
      <c r="O1" s="21"/>
      <c r="P1" s="21"/>
      <c r="Q1" s="21"/>
      <c r="R1" s="21"/>
      <c r="S1" s="21"/>
      <c r="T1" s="21"/>
      <c r="U1" s="57"/>
    </row>
    <row r="2" spans="1:23" x14ac:dyDescent="0.25">
      <c r="A2" s="11" t="s">
        <v>3</v>
      </c>
      <c r="B2" s="12"/>
      <c r="C2" s="70" t="s">
        <v>4</v>
      </c>
      <c r="D2" s="71"/>
      <c r="E2" s="71"/>
      <c r="F2" s="71"/>
      <c r="G2" s="71"/>
      <c r="H2" s="71"/>
      <c r="I2" s="71"/>
      <c r="J2" s="71"/>
      <c r="K2" s="71"/>
      <c r="L2" s="71"/>
      <c r="M2" s="71"/>
      <c r="N2" s="71"/>
      <c r="O2" s="71"/>
      <c r="P2" s="71"/>
      <c r="Q2" s="71"/>
      <c r="R2" s="71"/>
      <c r="S2" s="71"/>
      <c r="T2" s="71"/>
      <c r="U2" s="72"/>
    </row>
    <row r="3" spans="1:23" ht="15.75" thickBot="1" x14ac:dyDescent="0.3">
      <c r="A3" s="5" t="s">
        <v>5</v>
      </c>
      <c r="B3" s="1" t="s">
        <v>6</v>
      </c>
      <c r="C3" s="2">
        <v>500</v>
      </c>
      <c r="D3" s="2">
        <v>1000</v>
      </c>
      <c r="E3" s="2">
        <v>1500</v>
      </c>
      <c r="F3" s="2">
        <v>2000</v>
      </c>
      <c r="G3" s="2">
        <v>3000</v>
      </c>
      <c r="H3" s="2">
        <v>6000</v>
      </c>
      <c r="I3" s="2">
        <v>8000</v>
      </c>
      <c r="J3" s="2">
        <v>10000</v>
      </c>
      <c r="K3" s="2">
        <v>12000</v>
      </c>
      <c r="L3" s="2">
        <v>14000</v>
      </c>
      <c r="M3" s="2">
        <v>15000</v>
      </c>
      <c r="N3" s="2">
        <v>16000</v>
      </c>
      <c r="O3" s="2">
        <v>17000</v>
      </c>
      <c r="P3" s="2">
        <v>18000</v>
      </c>
      <c r="Q3" s="2">
        <v>30000</v>
      </c>
      <c r="R3" s="2">
        <v>50000</v>
      </c>
      <c r="S3" s="2">
        <v>80000</v>
      </c>
      <c r="T3" s="2">
        <v>100000</v>
      </c>
      <c r="U3" s="6">
        <v>130000</v>
      </c>
      <c r="W3" s="3" t="s">
        <v>7</v>
      </c>
    </row>
    <row r="4" spans="1:23" ht="15.75" thickTop="1" x14ac:dyDescent="0.25">
      <c r="A4" s="7" t="s">
        <v>8</v>
      </c>
      <c r="B4" s="8" t="s">
        <v>9</v>
      </c>
      <c r="C4" s="56">
        <v>0</v>
      </c>
      <c r="D4" s="30">
        <v>0</v>
      </c>
      <c r="E4" s="30">
        <v>0</v>
      </c>
      <c r="F4" s="30">
        <v>0</v>
      </c>
      <c r="G4" s="30">
        <v>0</v>
      </c>
      <c r="H4" s="30">
        <v>0</v>
      </c>
      <c r="I4" s="30">
        <v>0</v>
      </c>
      <c r="J4" s="30">
        <v>0</v>
      </c>
      <c r="K4" s="30">
        <v>0</v>
      </c>
      <c r="L4" s="30">
        <v>0</v>
      </c>
      <c r="M4" s="30">
        <v>0</v>
      </c>
      <c r="N4" s="30">
        <v>0</v>
      </c>
      <c r="O4" s="30">
        <v>0</v>
      </c>
      <c r="P4" s="30">
        <v>0</v>
      </c>
      <c r="Q4" s="30">
        <v>0</v>
      </c>
      <c r="R4" s="30">
        <v>0</v>
      </c>
      <c r="S4" s="30">
        <v>0</v>
      </c>
      <c r="T4" s="30">
        <v>0</v>
      </c>
      <c r="U4" s="31">
        <v>0</v>
      </c>
    </row>
    <row r="5" spans="1:23" ht="15.75" thickBot="1" x14ac:dyDescent="0.3">
      <c r="A5" s="9" t="s">
        <v>10</v>
      </c>
      <c r="B5" s="13" t="s">
        <v>9</v>
      </c>
      <c r="C5" s="55">
        <f>2.2157*(C3^-0.49)</f>
        <v>0.1054424905918218</v>
      </c>
      <c r="D5" s="28">
        <f>2.2157*(D3^-0.49)</f>
        <v>7.5077699675763124E-2</v>
      </c>
      <c r="E5" s="28">
        <f t="shared" ref="E5:U5" si="0">2.2157*(E3^-0.49)</f>
        <v>6.1549742557601213E-2</v>
      </c>
      <c r="F5" s="28">
        <f t="shared" si="0"/>
        <v>5.3457206454124336E-2</v>
      </c>
      <c r="G5" s="28">
        <f t="shared" si="0"/>
        <v>4.3824961464050731E-2</v>
      </c>
      <c r="H5" s="28">
        <f t="shared" si="0"/>
        <v>3.1204472472457789E-2</v>
      </c>
      <c r="I5" s="28">
        <f t="shared" si="0"/>
        <v>2.710172062362606E-2</v>
      </c>
      <c r="J5" s="28">
        <f t="shared" si="0"/>
        <v>2.4294667391944552E-2</v>
      </c>
      <c r="K5" s="28">
        <f t="shared" si="0"/>
        <v>2.221836756395348E-2</v>
      </c>
      <c r="L5" s="28">
        <f t="shared" si="0"/>
        <v>2.0601944847840056E-2</v>
      </c>
      <c r="M5" s="28">
        <f t="shared" si="0"/>
        <v>1.991710627729135E-2</v>
      </c>
      <c r="N5" s="28">
        <f t="shared" si="0"/>
        <v>1.9297105277545929E-2</v>
      </c>
      <c r="O5" s="28">
        <f t="shared" si="0"/>
        <v>1.8732294900780651E-2</v>
      </c>
      <c r="P5" s="28">
        <f t="shared" si="0"/>
        <v>1.8214926796071857E-2</v>
      </c>
      <c r="Q5" s="28">
        <f t="shared" si="0"/>
        <v>1.4181479544952198E-2</v>
      </c>
      <c r="R5" s="28">
        <f t="shared" si="0"/>
        <v>1.1041184207628498E-2</v>
      </c>
      <c r="S5" s="28">
        <f t="shared" si="0"/>
        <v>8.7699448856842846E-3</v>
      </c>
      <c r="T5" s="28">
        <f t="shared" si="0"/>
        <v>7.8616002652483336E-3</v>
      </c>
      <c r="U5" s="29">
        <f t="shared" si="0"/>
        <v>6.9131935338972734E-3</v>
      </c>
    </row>
    <row r="6" spans="1:23" ht="15.75" thickBot="1" x14ac:dyDescent="0.3"/>
    <row r="7" spans="1:23" x14ac:dyDescent="0.25">
      <c r="A7" s="11" t="s">
        <v>3</v>
      </c>
      <c r="B7" s="12"/>
      <c r="C7" s="70" t="s">
        <v>11</v>
      </c>
      <c r="D7" s="73"/>
      <c r="E7" s="73"/>
      <c r="F7" s="73"/>
      <c r="G7" s="73"/>
      <c r="H7" s="73"/>
      <c r="I7" s="73"/>
      <c r="J7" s="73"/>
      <c r="K7" s="73"/>
      <c r="L7" s="74"/>
      <c r="M7" s="74"/>
      <c r="N7" s="74"/>
      <c r="O7" s="74"/>
      <c r="P7" s="74"/>
      <c r="Q7" s="74"/>
      <c r="R7" s="74"/>
      <c r="S7" s="74"/>
      <c r="T7" s="74"/>
      <c r="U7" s="75"/>
    </row>
    <row r="8" spans="1:23" ht="15.75" thickBot="1" x14ac:dyDescent="0.3">
      <c r="A8" s="5" t="s">
        <v>5</v>
      </c>
      <c r="B8" s="1" t="s">
        <v>6</v>
      </c>
      <c r="C8" s="2">
        <v>500</v>
      </c>
      <c r="D8" s="2">
        <v>1000</v>
      </c>
      <c r="E8" s="2">
        <v>1500</v>
      </c>
      <c r="F8" s="2">
        <v>2000</v>
      </c>
      <c r="G8" s="2">
        <v>3000</v>
      </c>
      <c r="H8" s="2">
        <v>6000</v>
      </c>
      <c r="I8" s="2">
        <v>8000</v>
      </c>
      <c r="J8" s="2">
        <v>10000</v>
      </c>
      <c r="K8" s="2">
        <v>12000</v>
      </c>
      <c r="L8" s="2">
        <v>14000</v>
      </c>
      <c r="M8" s="2">
        <v>15000</v>
      </c>
      <c r="N8" s="2">
        <v>20000</v>
      </c>
      <c r="O8" s="2">
        <v>30000</v>
      </c>
      <c r="P8" s="2">
        <v>50000</v>
      </c>
      <c r="Q8" s="2">
        <v>80000</v>
      </c>
      <c r="R8" s="2">
        <v>100000</v>
      </c>
      <c r="S8" s="2">
        <v>130000</v>
      </c>
      <c r="T8" s="2">
        <v>160000</v>
      </c>
      <c r="U8" s="6">
        <v>200000</v>
      </c>
    </row>
    <row r="9" spans="1:23" ht="15.75" thickTop="1" x14ac:dyDescent="0.25">
      <c r="A9" s="7" t="s">
        <v>8</v>
      </c>
      <c r="B9" s="8" t="s">
        <v>9</v>
      </c>
      <c r="C9" s="53">
        <f>-0.042*LN(C8)+0.475</f>
        <v>0.21398645986626791</v>
      </c>
      <c r="D9" s="54">
        <f t="shared" ref="D9:O9" si="1">-0.042*LN(D8)+0.475</f>
        <v>0.18487427828275022</v>
      </c>
      <c r="E9" s="54">
        <f t="shared" si="1"/>
        <v>0.16784474374220731</v>
      </c>
      <c r="F9" s="54">
        <f t="shared" si="1"/>
        <v>0.15576209669923252</v>
      </c>
      <c r="G9" s="54">
        <f t="shared" si="1"/>
        <v>0.13873256215868962</v>
      </c>
      <c r="H9" s="54">
        <f t="shared" si="1"/>
        <v>0.10962038057517193</v>
      </c>
      <c r="I9" s="54">
        <f t="shared" si="1"/>
        <v>9.753773353219708E-2</v>
      </c>
      <c r="J9" s="54">
        <f t="shared" si="1"/>
        <v>8.816570437700022E-2</v>
      </c>
      <c r="K9" s="54">
        <f t="shared" si="1"/>
        <v>8.0508198991654234E-2</v>
      </c>
      <c r="L9" s="54">
        <f t="shared" si="1"/>
        <v>7.4033870438909355E-2</v>
      </c>
      <c r="M9" s="54">
        <f t="shared" si="1"/>
        <v>7.1136169836457375E-2</v>
      </c>
      <c r="N9" s="54">
        <f t="shared" si="1"/>
        <v>5.9053522793482582E-2</v>
      </c>
      <c r="O9" s="54">
        <f t="shared" si="1"/>
        <v>4.2023988252939681E-2</v>
      </c>
      <c r="P9" s="30">
        <f>1285*P8^-1</f>
        <v>2.5700000000000001E-2</v>
      </c>
      <c r="Q9" s="30">
        <f>1285*Q8^-1</f>
        <v>1.60625E-2</v>
      </c>
      <c r="R9" s="30">
        <f t="shared" ref="R9:U9" si="2">1285*R8^-1</f>
        <v>1.285E-2</v>
      </c>
      <c r="S9" s="30">
        <f t="shared" si="2"/>
        <v>9.8846153846153841E-3</v>
      </c>
      <c r="T9" s="30">
        <f t="shared" si="2"/>
        <v>8.0312500000000002E-3</v>
      </c>
      <c r="U9" s="31">
        <f t="shared" si="2"/>
        <v>6.4250000000000002E-3</v>
      </c>
    </row>
    <row r="10" spans="1:23" ht="15.75" thickBot="1" x14ac:dyDescent="0.3">
      <c r="A10" s="9" t="s">
        <v>10</v>
      </c>
      <c r="B10" s="13" t="s">
        <v>9</v>
      </c>
      <c r="C10" s="55">
        <f>-0.07*LN(C8)+0.7875</f>
        <v>0.35247743311044655</v>
      </c>
      <c r="D10" s="28">
        <f t="shared" ref="D10:P10" si="3">-0.07*LN(D8)+0.7875</f>
        <v>0.30395713047125034</v>
      </c>
      <c r="E10" s="28">
        <f t="shared" si="3"/>
        <v>0.27557457290367882</v>
      </c>
      <c r="F10" s="28">
        <f t="shared" si="3"/>
        <v>0.25543682783205413</v>
      </c>
      <c r="G10" s="28">
        <f t="shared" si="3"/>
        <v>0.22705427026448266</v>
      </c>
      <c r="H10" s="28">
        <f t="shared" si="3"/>
        <v>0.1785339676252865</v>
      </c>
      <c r="I10" s="28">
        <f t="shared" si="3"/>
        <v>0.15839622255366181</v>
      </c>
      <c r="J10" s="28">
        <f t="shared" si="3"/>
        <v>0.14277617396166709</v>
      </c>
      <c r="K10" s="28">
        <f t="shared" si="3"/>
        <v>0.13001366498609035</v>
      </c>
      <c r="L10" s="28">
        <f t="shared" si="3"/>
        <v>0.11922311739818225</v>
      </c>
      <c r="M10" s="28">
        <f t="shared" si="3"/>
        <v>0.11439361639409562</v>
      </c>
      <c r="N10" s="28">
        <f t="shared" si="3"/>
        <v>9.4255871322471041E-2</v>
      </c>
      <c r="O10" s="28">
        <f t="shared" si="3"/>
        <v>6.5873313754899465E-2</v>
      </c>
      <c r="P10" s="28">
        <f t="shared" si="3"/>
        <v>3.0115520091280046E-2</v>
      </c>
      <c r="Q10" s="28">
        <f>0.0689*(EXP(-0.00002*Q8))</f>
        <v>1.3910670089831757E-2</v>
      </c>
      <c r="R10" s="28">
        <f t="shared" ref="R10:U10" si="4">0.0689*(EXP(-0.00002*R8))</f>
        <v>9.3246010150026155E-3</v>
      </c>
      <c r="S10" s="28">
        <f t="shared" si="4"/>
        <v>5.1174495389676045E-3</v>
      </c>
      <c r="T10" s="28">
        <f t="shared" si="4"/>
        <v>2.8085158541094322E-3</v>
      </c>
      <c r="U10" s="29">
        <f t="shared" si="4"/>
        <v>1.2619475194337849E-3</v>
      </c>
    </row>
    <row r="13" spans="1:23" ht="15.75" thickBot="1" x14ac:dyDescent="0.3"/>
    <row r="14" spans="1:23" x14ac:dyDescent="0.25">
      <c r="C14" s="59" t="s">
        <v>12</v>
      </c>
      <c r="D14" s="32"/>
      <c r="E14" s="32"/>
      <c r="F14" s="32"/>
      <c r="G14" s="32"/>
      <c r="H14" s="32"/>
      <c r="I14" s="32"/>
      <c r="J14" s="32"/>
      <c r="K14" s="32"/>
      <c r="L14" s="59" t="s">
        <v>12</v>
      </c>
      <c r="M14" s="32"/>
      <c r="N14" s="32"/>
      <c r="O14" s="32"/>
      <c r="P14" s="32"/>
      <c r="Q14" s="32"/>
      <c r="R14" s="32"/>
      <c r="S14" s="32"/>
      <c r="T14" s="33"/>
    </row>
    <row r="15" spans="1:23" x14ac:dyDescent="0.25">
      <c r="C15" s="60"/>
      <c r="D15" s="3" t="s">
        <v>4</v>
      </c>
      <c r="E15" s="3"/>
      <c r="J15" s="61"/>
      <c r="L15" s="60"/>
      <c r="M15" s="3" t="s">
        <v>13</v>
      </c>
      <c r="N15" s="3"/>
      <c r="T15" s="62"/>
    </row>
    <row r="16" spans="1:23" x14ac:dyDescent="0.25">
      <c r="C16" s="60" t="s">
        <v>14</v>
      </c>
      <c r="D16" s="3" t="s">
        <v>15</v>
      </c>
      <c r="E16" s="3" t="s">
        <v>16</v>
      </c>
      <c r="J16" s="61"/>
      <c r="L16" s="60" t="s">
        <v>14</v>
      </c>
      <c r="M16" s="3" t="s">
        <v>15</v>
      </c>
      <c r="N16" s="3" t="s">
        <v>16</v>
      </c>
      <c r="T16" s="62"/>
    </row>
    <row r="17" spans="3:20" x14ac:dyDescent="0.25">
      <c r="C17" s="63">
        <v>500</v>
      </c>
      <c r="D17" s="64">
        <v>0</v>
      </c>
      <c r="E17" s="65">
        <v>9.0999999999999998E-2</v>
      </c>
      <c r="J17" s="61"/>
      <c r="L17" s="63">
        <v>500</v>
      </c>
      <c r="M17" s="65">
        <v>0.2</v>
      </c>
      <c r="N17" s="65">
        <v>0.35</v>
      </c>
      <c r="T17" s="62"/>
    </row>
    <row r="18" spans="3:20" x14ac:dyDescent="0.25">
      <c r="C18" s="63">
        <v>1000</v>
      </c>
      <c r="D18" s="64">
        <v>0</v>
      </c>
      <c r="E18" s="65">
        <v>4.2999999999999997E-2</v>
      </c>
      <c r="L18" s="63">
        <v>1000</v>
      </c>
      <c r="M18" s="65">
        <v>0.2</v>
      </c>
      <c r="N18" s="65">
        <v>0.3</v>
      </c>
      <c r="T18" s="62"/>
    </row>
    <row r="19" spans="3:20" x14ac:dyDescent="0.25">
      <c r="C19" s="63">
        <v>3000</v>
      </c>
      <c r="D19" s="64">
        <v>0</v>
      </c>
      <c r="E19" s="65">
        <v>0.05</v>
      </c>
      <c r="L19" s="63">
        <v>3000</v>
      </c>
      <c r="M19" s="65">
        <v>0.15</v>
      </c>
      <c r="N19" s="65">
        <v>0.25</v>
      </c>
      <c r="T19" s="62"/>
    </row>
    <row r="20" spans="3:20" x14ac:dyDescent="0.25">
      <c r="C20" s="63">
        <v>6000</v>
      </c>
      <c r="D20" s="64">
        <v>0</v>
      </c>
      <c r="E20" s="65">
        <v>3.3000000000000002E-2</v>
      </c>
      <c r="L20" s="63">
        <v>10000</v>
      </c>
      <c r="M20" s="65">
        <v>9.2999999999999999E-2</v>
      </c>
      <c r="N20" s="65"/>
      <c r="T20" s="62"/>
    </row>
    <row r="21" spans="3:20" x14ac:dyDescent="0.25">
      <c r="C21" s="63">
        <v>8000</v>
      </c>
      <c r="D21" s="64">
        <v>0</v>
      </c>
      <c r="E21" s="65">
        <v>2.9000000000000001E-2</v>
      </c>
      <c r="L21" s="63">
        <v>15000</v>
      </c>
      <c r="M21" s="65">
        <v>7.1999999999999995E-2</v>
      </c>
      <c r="N21" s="65"/>
      <c r="T21" s="62"/>
    </row>
    <row r="22" spans="3:20" x14ac:dyDescent="0.25">
      <c r="C22" s="63">
        <v>10000</v>
      </c>
      <c r="D22" s="64">
        <v>0</v>
      </c>
      <c r="E22" s="65">
        <v>3.7999999999999999E-2</v>
      </c>
      <c r="L22" s="63">
        <v>30000</v>
      </c>
      <c r="M22" s="65">
        <v>3.7999999999999999E-2</v>
      </c>
      <c r="N22" s="65"/>
      <c r="T22" s="62"/>
    </row>
    <row r="23" spans="3:20" x14ac:dyDescent="0.25">
      <c r="C23" s="63">
        <v>12000</v>
      </c>
      <c r="D23" s="64">
        <v>0</v>
      </c>
      <c r="E23" s="65">
        <v>2.8000000000000001E-2</v>
      </c>
      <c r="L23" s="63">
        <v>50000</v>
      </c>
      <c r="M23" s="65">
        <v>2.5000000000000001E-2</v>
      </c>
      <c r="N23" s="65">
        <v>2.9000000000000001E-2</v>
      </c>
      <c r="T23" s="62"/>
    </row>
    <row r="24" spans="3:20" x14ac:dyDescent="0.25">
      <c r="C24" s="63">
        <v>14000</v>
      </c>
      <c r="D24" s="64">
        <v>0</v>
      </c>
      <c r="E24" s="65">
        <v>2.1000000000000001E-2</v>
      </c>
      <c r="L24" s="63">
        <v>80000</v>
      </c>
      <c r="M24" s="65"/>
      <c r="N24" s="65">
        <v>1.7999999999999999E-2</v>
      </c>
      <c r="T24" s="62"/>
    </row>
    <row r="25" spans="3:20" x14ac:dyDescent="0.25">
      <c r="C25" s="63">
        <v>15000</v>
      </c>
      <c r="D25" s="64">
        <v>0</v>
      </c>
      <c r="E25" s="65">
        <v>2.3E-2</v>
      </c>
      <c r="L25" s="63">
        <v>100000</v>
      </c>
      <c r="M25" s="65">
        <v>1.2999999999999999E-2</v>
      </c>
      <c r="N25" s="65">
        <v>1.6E-2</v>
      </c>
      <c r="T25" s="62"/>
    </row>
    <row r="26" spans="3:20" x14ac:dyDescent="0.25">
      <c r="C26" s="63">
        <v>16000</v>
      </c>
      <c r="D26" s="64">
        <v>0</v>
      </c>
      <c r="E26" s="65">
        <v>2.1000000000000001E-2</v>
      </c>
      <c r="L26" s="63">
        <v>130000</v>
      </c>
      <c r="M26" s="65"/>
      <c r="N26" s="65">
        <v>3.7000000000000002E-3</v>
      </c>
      <c r="T26" s="62"/>
    </row>
    <row r="27" spans="3:20" x14ac:dyDescent="0.25">
      <c r="C27" s="63">
        <v>17000</v>
      </c>
      <c r="D27" s="64">
        <v>0</v>
      </c>
      <c r="E27" s="65">
        <v>1.9E-2</v>
      </c>
      <c r="L27" s="63">
        <v>160000</v>
      </c>
      <c r="M27" s="65">
        <v>9.1999999999999998E-3</v>
      </c>
      <c r="N27" s="65">
        <v>3.3999999999999998E-3</v>
      </c>
      <c r="T27" s="62"/>
    </row>
    <row r="28" spans="3:20" x14ac:dyDescent="0.25">
      <c r="C28" s="63">
        <v>18000</v>
      </c>
      <c r="D28" s="64">
        <v>0</v>
      </c>
      <c r="E28" s="65">
        <v>2.1000000000000001E-2</v>
      </c>
      <c r="L28" s="63">
        <v>200000</v>
      </c>
      <c r="M28" s="65">
        <v>5.7000000000000002E-3</v>
      </c>
      <c r="N28" s="65">
        <v>2.5999999999999999E-3</v>
      </c>
      <c r="T28" s="62"/>
    </row>
    <row r="29" spans="3:20" x14ac:dyDescent="0.25">
      <c r="C29" s="63">
        <v>30000</v>
      </c>
      <c r="D29" s="64">
        <v>0</v>
      </c>
      <c r="E29" s="65">
        <v>1.6E-2</v>
      </c>
      <c r="L29" s="63"/>
      <c r="M29" s="64"/>
      <c r="N29" s="65"/>
      <c r="T29" s="62"/>
    </row>
    <row r="30" spans="3:20" x14ac:dyDescent="0.25">
      <c r="C30" s="63">
        <v>50000</v>
      </c>
      <c r="D30" s="64">
        <v>0</v>
      </c>
      <c r="E30" s="65">
        <v>1.0999999999999999E-2</v>
      </c>
      <c r="L30" s="63"/>
      <c r="M30" s="64"/>
      <c r="N30" s="65"/>
      <c r="T30" s="62"/>
    </row>
    <row r="31" spans="3:20" x14ac:dyDescent="0.25">
      <c r="C31" s="63">
        <v>80000</v>
      </c>
      <c r="D31" s="64">
        <v>0</v>
      </c>
      <c r="E31" s="65">
        <v>7.0000000000000001E-3</v>
      </c>
      <c r="L31" s="63"/>
      <c r="M31" s="64"/>
      <c r="N31" s="65"/>
      <c r="T31" s="62"/>
    </row>
    <row r="32" spans="3:20" x14ac:dyDescent="0.25">
      <c r="C32" s="63">
        <v>100000</v>
      </c>
      <c r="D32" s="64">
        <v>0</v>
      </c>
      <c r="E32" s="65">
        <v>6.0000000000000001E-3</v>
      </c>
      <c r="L32" s="63"/>
      <c r="M32" s="64"/>
      <c r="N32" s="65"/>
      <c r="T32" s="62"/>
    </row>
    <row r="33" spans="3:20" x14ac:dyDescent="0.25">
      <c r="C33" s="63">
        <v>130000</v>
      </c>
      <c r="D33" s="64">
        <v>0</v>
      </c>
      <c r="E33" s="65">
        <v>5.0000000000000001E-3</v>
      </c>
      <c r="L33" s="63"/>
      <c r="M33" s="64"/>
      <c r="N33" s="65"/>
      <c r="T33" s="62"/>
    </row>
    <row r="34" spans="3:20" ht="15.75" thickBot="1" x14ac:dyDescent="0.3">
      <c r="C34" s="66"/>
      <c r="D34" s="67"/>
      <c r="E34" s="67"/>
      <c r="F34" s="67"/>
      <c r="G34" s="67"/>
      <c r="H34" s="67"/>
      <c r="I34" s="67"/>
      <c r="J34" s="67"/>
      <c r="K34" s="67"/>
      <c r="L34" s="63"/>
      <c r="T34" s="62"/>
    </row>
    <row r="35" spans="3:20" x14ac:dyDescent="0.25">
      <c r="L35" s="63"/>
      <c r="T35" s="62"/>
    </row>
    <row r="36" spans="3:20" x14ac:dyDescent="0.25">
      <c r="L36" s="63"/>
      <c r="T36" s="62"/>
    </row>
    <row r="37" spans="3:20" x14ac:dyDescent="0.25">
      <c r="L37" s="63"/>
      <c r="T37" s="62"/>
    </row>
    <row r="38" spans="3:20" x14ac:dyDescent="0.25">
      <c r="L38" s="63"/>
      <c r="T38" s="62"/>
    </row>
    <row r="39" spans="3:20" x14ac:dyDescent="0.25">
      <c r="L39" s="63"/>
      <c r="T39" s="62"/>
    </row>
    <row r="40" spans="3:20" x14ac:dyDescent="0.25">
      <c r="L40" s="63"/>
      <c r="T40" s="62"/>
    </row>
    <row r="41" spans="3:20" x14ac:dyDescent="0.25">
      <c r="L41" s="63"/>
      <c r="T41" s="62"/>
    </row>
    <row r="42" spans="3:20" x14ac:dyDescent="0.25">
      <c r="L42" s="63"/>
      <c r="T42" s="62"/>
    </row>
    <row r="43" spans="3:20" x14ac:dyDescent="0.25">
      <c r="L43" s="63"/>
      <c r="T43" s="62"/>
    </row>
    <row r="44" spans="3:20" x14ac:dyDescent="0.25">
      <c r="L44" s="63"/>
      <c r="T44" s="62"/>
    </row>
    <row r="45" spans="3:20" x14ac:dyDescent="0.25">
      <c r="L45" s="63"/>
      <c r="T45" s="62"/>
    </row>
    <row r="46" spans="3:20" x14ac:dyDescent="0.25">
      <c r="L46" s="63"/>
      <c r="T46" s="62"/>
    </row>
    <row r="47" spans="3:20" ht="15.75" thickBot="1" x14ac:dyDescent="0.3">
      <c r="L47" s="66"/>
      <c r="M47" s="67"/>
      <c r="N47" s="67"/>
      <c r="O47" s="67"/>
      <c r="P47" s="67"/>
      <c r="Q47" s="67"/>
      <c r="R47" s="67"/>
      <c r="S47" s="67"/>
      <c r="T47" s="68"/>
    </row>
  </sheetData>
  <mergeCells count="2">
    <mergeCell ref="C2:U2"/>
    <mergeCell ref="C7:U7"/>
  </mergeCells>
  <pageMargins left="0.7" right="0.7" top="0.75" bottom="0.75" header="0.3" footer="0.3"/>
  <pageSetup orientation="portrait" r:id="rId1"/>
  <headerFooter>
    <oddHeader>&amp;R&amp;F</oddHeader>
    <oddFooter>&amp;CPage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61EAB-FE62-48B0-B442-BD26CB69209F}">
  <dimension ref="B1:X62"/>
  <sheetViews>
    <sheetView view="pageLayout" zoomScaleNormal="100" workbookViewId="0">
      <selection activeCell="E9" sqref="E9"/>
    </sheetView>
  </sheetViews>
  <sheetFormatPr defaultColWidth="11.7109375" defaultRowHeight="15" x14ac:dyDescent="0.25"/>
  <cols>
    <col min="5" max="5" width="13.7109375" bestFit="1" customWidth="1"/>
    <col min="10" max="10" width="13.7109375" bestFit="1" customWidth="1"/>
    <col min="13" max="13" width="14.140625" bestFit="1" customWidth="1"/>
    <col min="15" max="17" width="16" customWidth="1"/>
  </cols>
  <sheetData>
    <row r="1" spans="2:24" ht="15.75" thickBot="1" x14ac:dyDescent="0.3">
      <c r="B1" s="22" t="s">
        <v>0</v>
      </c>
      <c r="C1" s="23"/>
      <c r="D1" s="20" t="s">
        <v>1</v>
      </c>
      <c r="E1" s="21"/>
      <c r="F1" s="21"/>
      <c r="G1" s="21"/>
      <c r="H1" s="21"/>
      <c r="I1" s="21"/>
      <c r="J1" s="21"/>
      <c r="K1" s="21"/>
      <c r="L1" s="21"/>
      <c r="M1" s="21"/>
      <c r="N1" s="21"/>
      <c r="O1" s="21"/>
      <c r="P1" s="21"/>
      <c r="Q1" s="21"/>
      <c r="R1" s="19"/>
      <c r="S1" s="19"/>
      <c r="T1" s="19"/>
      <c r="U1" s="19"/>
      <c r="V1" s="19"/>
    </row>
    <row r="2" spans="2:24" x14ac:dyDescent="0.25">
      <c r="B2" s="11" t="s">
        <v>3</v>
      </c>
      <c r="C2" s="12"/>
      <c r="D2" s="70" t="s">
        <v>4</v>
      </c>
      <c r="E2" s="73"/>
      <c r="F2" s="73"/>
      <c r="G2" s="73"/>
      <c r="H2" s="73"/>
      <c r="I2" s="73"/>
      <c r="J2" s="73"/>
      <c r="K2" s="73"/>
      <c r="L2" s="73"/>
      <c r="M2" s="73"/>
      <c r="N2" s="73"/>
      <c r="O2" s="73"/>
      <c r="P2" s="73"/>
      <c r="Q2" s="73"/>
      <c r="R2" s="73"/>
      <c r="S2" s="73"/>
      <c r="T2" s="73"/>
      <c r="U2" s="73"/>
      <c r="V2" s="76"/>
    </row>
    <row r="3" spans="2:24" ht="15.75" thickBot="1" x14ac:dyDescent="0.3">
      <c r="B3" s="5" t="s">
        <v>5</v>
      </c>
      <c r="C3" s="1" t="s">
        <v>6</v>
      </c>
      <c r="D3" s="2">
        <v>500</v>
      </c>
      <c r="E3" s="2">
        <v>1000</v>
      </c>
      <c r="F3" s="2">
        <v>1500</v>
      </c>
      <c r="G3" s="2">
        <v>2000</v>
      </c>
      <c r="H3" s="2">
        <v>3000</v>
      </c>
      <c r="I3" s="2">
        <v>6000</v>
      </c>
      <c r="J3" s="2">
        <v>8000</v>
      </c>
      <c r="K3" s="2">
        <v>10000</v>
      </c>
      <c r="L3" s="2">
        <v>12000</v>
      </c>
      <c r="M3" s="2">
        <v>14000</v>
      </c>
      <c r="N3" s="2">
        <v>15000</v>
      </c>
      <c r="O3" s="2">
        <v>16000</v>
      </c>
      <c r="P3" s="2">
        <v>17000</v>
      </c>
      <c r="Q3" s="2">
        <v>18000</v>
      </c>
      <c r="R3" s="2">
        <v>30000</v>
      </c>
      <c r="S3" s="2">
        <v>50000</v>
      </c>
      <c r="T3" s="2">
        <v>80000</v>
      </c>
      <c r="U3" s="2">
        <v>100000</v>
      </c>
      <c r="V3" s="6">
        <v>130000</v>
      </c>
      <c r="X3" s="3" t="s">
        <v>7</v>
      </c>
    </row>
    <row r="4" spans="2:24" ht="15.75" thickTop="1" x14ac:dyDescent="0.25">
      <c r="B4" s="7" t="s">
        <v>8</v>
      </c>
      <c r="C4" s="8" t="s">
        <v>9</v>
      </c>
      <c r="D4" s="50">
        <f>'Average ELCC'!C4</f>
        <v>0</v>
      </c>
      <c r="E4" s="51">
        <f>'Average ELCC'!D4</f>
        <v>0</v>
      </c>
      <c r="F4" s="51">
        <f>'Average ELCC'!E4</f>
        <v>0</v>
      </c>
      <c r="G4" s="51">
        <f>'Average ELCC'!F4</f>
        <v>0</v>
      </c>
      <c r="H4" s="51">
        <f>'Average ELCC'!G4</f>
        <v>0</v>
      </c>
      <c r="I4" s="51">
        <f>'Average ELCC'!H4</f>
        <v>0</v>
      </c>
      <c r="J4" s="51">
        <f>'Average ELCC'!I4</f>
        <v>0</v>
      </c>
      <c r="K4" s="51">
        <f>'Average ELCC'!J4</f>
        <v>0</v>
      </c>
      <c r="L4" s="51">
        <f>'Average ELCC'!K4</f>
        <v>0</v>
      </c>
      <c r="M4" s="51">
        <f>'Average ELCC'!L4</f>
        <v>0</v>
      </c>
      <c r="N4" s="51">
        <f>'Average ELCC'!M4</f>
        <v>0</v>
      </c>
      <c r="O4" s="51">
        <f>'Average ELCC'!N4</f>
        <v>0</v>
      </c>
      <c r="P4" s="51">
        <f>'Average ELCC'!O4</f>
        <v>0</v>
      </c>
      <c r="Q4" s="51">
        <f>'Average ELCC'!P4</f>
        <v>0</v>
      </c>
      <c r="R4" s="51">
        <f>'Average ELCC'!Q4</f>
        <v>0</v>
      </c>
      <c r="S4" s="51">
        <f>'Average ELCC'!R4</f>
        <v>0</v>
      </c>
      <c r="T4" s="51">
        <f>'Average ELCC'!S4</f>
        <v>0</v>
      </c>
      <c r="U4" s="51">
        <f>'Average ELCC'!T4</f>
        <v>0</v>
      </c>
      <c r="V4" s="51">
        <f>'Average ELCC'!U4</f>
        <v>0</v>
      </c>
    </row>
    <row r="5" spans="2:24" ht="15.75" thickBot="1" x14ac:dyDescent="0.3">
      <c r="B5" s="9" t="s">
        <v>10</v>
      </c>
      <c r="C5" s="13" t="s">
        <v>9</v>
      </c>
      <c r="D5" s="24">
        <f>'Average ELCC'!C5</f>
        <v>0.1054424905918218</v>
      </c>
      <c r="E5" s="25">
        <f>'Average ELCC'!D5</f>
        <v>7.5077699675763124E-2</v>
      </c>
      <c r="F5" s="25">
        <f>'Average ELCC'!E5</f>
        <v>6.1549742557601213E-2</v>
      </c>
      <c r="G5" s="25">
        <f>'Average ELCC'!F5</f>
        <v>5.3457206454124336E-2</v>
      </c>
      <c r="H5" s="25">
        <f>'Average ELCC'!G5</f>
        <v>4.3824961464050731E-2</v>
      </c>
      <c r="I5" s="25">
        <f>'Average ELCC'!H5</f>
        <v>3.1204472472457789E-2</v>
      </c>
      <c r="J5" s="25">
        <f>'Average ELCC'!I5</f>
        <v>2.710172062362606E-2</v>
      </c>
      <c r="K5" s="25">
        <f>'Average ELCC'!J5</f>
        <v>2.4294667391944552E-2</v>
      </c>
      <c r="L5" s="25">
        <f>'Average ELCC'!K5</f>
        <v>2.221836756395348E-2</v>
      </c>
      <c r="M5" s="25">
        <f>'Average ELCC'!L5</f>
        <v>2.0601944847840056E-2</v>
      </c>
      <c r="N5" s="25">
        <f>'Average ELCC'!M5</f>
        <v>1.991710627729135E-2</v>
      </c>
      <c r="O5" s="25">
        <f>'Average ELCC'!N5</f>
        <v>1.9297105277545929E-2</v>
      </c>
      <c r="P5" s="25">
        <f>'Average ELCC'!O5</f>
        <v>1.8732294900780651E-2</v>
      </c>
      <c r="Q5" s="25">
        <f>'Average ELCC'!P5</f>
        <v>1.8214926796071857E-2</v>
      </c>
      <c r="R5" s="25">
        <f>'Average ELCC'!Q5</f>
        <v>1.4181479544952198E-2</v>
      </c>
      <c r="S5" s="25">
        <f>'Average ELCC'!R5</f>
        <v>1.1041184207628498E-2</v>
      </c>
      <c r="T5" s="25">
        <f>'Average ELCC'!S5</f>
        <v>8.7699448856842846E-3</v>
      </c>
      <c r="U5" s="25">
        <f>'Average ELCC'!T5</f>
        <v>7.8616002652483336E-3</v>
      </c>
      <c r="V5" s="25">
        <f>'Average ELCC'!U5</f>
        <v>6.9131935338972734E-3</v>
      </c>
    </row>
    <row r="11" spans="2:24" ht="15.75" thickBot="1" x14ac:dyDescent="0.3">
      <c r="B11" s="34" t="s">
        <v>17</v>
      </c>
      <c r="G11" s="34" t="s">
        <v>18</v>
      </c>
    </row>
    <row r="12" spans="2:24" ht="15.75" thickBot="1" x14ac:dyDescent="0.3">
      <c r="B12" s="35" t="s">
        <v>19</v>
      </c>
      <c r="C12" s="40" t="s">
        <v>20</v>
      </c>
      <c r="D12" s="36" t="s">
        <v>21</v>
      </c>
      <c r="E12" s="37" t="s">
        <v>22</v>
      </c>
      <c r="G12" s="35" t="s">
        <v>19</v>
      </c>
      <c r="H12" s="40" t="s">
        <v>20</v>
      </c>
      <c r="I12" s="36" t="s">
        <v>21</v>
      </c>
      <c r="J12" s="37" t="s">
        <v>22</v>
      </c>
      <c r="L12" s="3" t="s">
        <v>23</v>
      </c>
      <c r="M12" s="3" t="s">
        <v>24</v>
      </c>
      <c r="N12" s="3" t="s">
        <v>25</v>
      </c>
      <c r="O12" s="3" t="s">
        <v>26</v>
      </c>
      <c r="P12" s="3" t="s">
        <v>27</v>
      </c>
      <c r="Q12" s="3"/>
    </row>
    <row r="13" spans="2:24" x14ac:dyDescent="0.25">
      <c r="B13" s="41">
        <v>1000</v>
      </c>
      <c r="C13" s="42">
        <v>1000</v>
      </c>
      <c r="D13" s="43">
        <v>0</v>
      </c>
      <c r="E13" s="44">
        <f t="shared" ref="E13:E62" si="0">MROUND(D13*100,5)/100</f>
        <v>0</v>
      </c>
      <c r="G13" s="41">
        <v>1000</v>
      </c>
      <c r="H13" s="42">
        <v>1000</v>
      </c>
      <c r="I13" s="43">
        <f>1.9839*(G13^-0.54)</f>
        <v>4.7590446280427662E-2</v>
      </c>
      <c r="J13" s="44">
        <f t="shared" ref="J13" si="1">MROUND(I13*100,5)/100</f>
        <v>0.05</v>
      </c>
      <c r="L13">
        <v>500</v>
      </c>
      <c r="M13" s="52">
        <v>0.1054424905918218</v>
      </c>
      <c r="N13" s="38">
        <f>M13*L13</f>
        <v>52.721245295910897</v>
      </c>
      <c r="O13" s="38">
        <f>N13</f>
        <v>52.721245295910897</v>
      </c>
      <c r="P13" s="39">
        <f>O13/L13</f>
        <v>0.1054424905918218</v>
      </c>
    </row>
    <row r="14" spans="2:24" x14ac:dyDescent="0.25">
      <c r="B14" s="41">
        <v>2000</v>
      </c>
      <c r="C14" s="42">
        <v>1000</v>
      </c>
      <c r="D14" s="43">
        <v>0</v>
      </c>
      <c r="E14" s="44">
        <f t="shared" si="0"/>
        <v>0</v>
      </c>
      <c r="G14" s="41">
        <v>2000</v>
      </c>
      <c r="H14" s="42">
        <v>1000</v>
      </c>
      <c r="I14" s="43">
        <f t="shared" ref="I14:I62" si="2">1.9839*(G14^-0.54)</f>
        <v>3.273132450133065E-2</v>
      </c>
      <c r="J14" s="44">
        <f t="shared" ref="J14:J62" si="3">MROUND(I14*100,5)/100</f>
        <v>0.05</v>
      </c>
      <c r="L14">
        <v>1000</v>
      </c>
      <c r="M14" s="52">
        <v>7.5077699675763124E-2</v>
      </c>
      <c r="N14" s="38">
        <f t="shared" ref="N14:N31" si="4">M14*L14</f>
        <v>75.077699675763128</v>
      </c>
      <c r="O14" s="38">
        <f>N14-N13</f>
        <v>22.356454379852231</v>
      </c>
      <c r="P14" s="39">
        <f>O14/(L14-L13)</f>
        <v>4.4712908759704462E-2</v>
      </c>
    </row>
    <row r="15" spans="2:24" x14ac:dyDescent="0.25">
      <c r="B15" s="41">
        <v>3000</v>
      </c>
      <c r="C15" s="42">
        <v>1000</v>
      </c>
      <c r="D15" s="43">
        <v>0</v>
      </c>
      <c r="E15" s="44">
        <f t="shared" si="0"/>
        <v>0</v>
      </c>
      <c r="G15" s="41">
        <v>3000</v>
      </c>
      <c r="H15" s="42">
        <v>1000</v>
      </c>
      <c r="I15" s="43">
        <f t="shared" si="2"/>
        <v>2.6295068098255613E-2</v>
      </c>
      <c r="J15" s="44">
        <f t="shared" si="3"/>
        <v>0.05</v>
      </c>
      <c r="L15">
        <v>1500</v>
      </c>
      <c r="M15" s="49">
        <v>6.1549742557601213E-2</v>
      </c>
      <c r="N15" s="38">
        <f t="shared" si="4"/>
        <v>92.324613836401824</v>
      </c>
      <c r="O15" s="38">
        <f t="shared" ref="O15:O25" si="5">N15-N14</f>
        <v>17.246914160638696</v>
      </c>
      <c r="P15" s="39">
        <f t="shared" ref="P15:P25" si="6">O15/(L15-L14)</f>
        <v>3.4493828321277391E-2</v>
      </c>
    </row>
    <row r="16" spans="2:24" x14ac:dyDescent="0.25">
      <c r="B16" s="41">
        <v>4000</v>
      </c>
      <c r="C16" s="42">
        <v>1000</v>
      </c>
      <c r="D16" s="43">
        <v>0</v>
      </c>
      <c r="E16" s="44">
        <f t="shared" si="0"/>
        <v>0</v>
      </c>
      <c r="G16" s="41">
        <v>4000</v>
      </c>
      <c r="H16" s="42">
        <v>1000</v>
      </c>
      <c r="I16" s="43">
        <f t="shared" si="2"/>
        <v>2.2511652807341145E-2</v>
      </c>
      <c r="J16" s="44">
        <f t="shared" si="3"/>
        <v>0</v>
      </c>
      <c r="L16">
        <v>2000</v>
      </c>
      <c r="M16" s="49">
        <v>5.3457206454124336E-2</v>
      </c>
      <c r="N16" s="38">
        <f t="shared" si="4"/>
        <v>106.91441290824866</v>
      </c>
      <c r="O16" s="38">
        <f t="shared" si="5"/>
        <v>14.589799071846841</v>
      </c>
      <c r="P16" s="39">
        <f t="shared" si="6"/>
        <v>2.9179598143693683E-2</v>
      </c>
    </row>
    <row r="17" spans="2:16" x14ac:dyDescent="0.25">
      <c r="B17" s="41">
        <v>5000</v>
      </c>
      <c r="C17" s="42">
        <v>1000</v>
      </c>
      <c r="D17" s="43">
        <v>0</v>
      </c>
      <c r="E17" s="44">
        <f t="shared" si="0"/>
        <v>0</v>
      </c>
      <c r="G17" s="41">
        <v>5000</v>
      </c>
      <c r="H17" s="42">
        <v>1000</v>
      </c>
      <c r="I17" s="43">
        <f t="shared" si="2"/>
        <v>1.9956113948789309E-2</v>
      </c>
      <c r="J17" s="44">
        <f t="shared" si="3"/>
        <v>0</v>
      </c>
      <c r="L17">
        <v>3000</v>
      </c>
      <c r="M17" s="49">
        <v>4.3824961464050731E-2</v>
      </c>
      <c r="N17" s="38">
        <f t="shared" si="4"/>
        <v>131.47488439215221</v>
      </c>
      <c r="O17" s="38">
        <f t="shared" si="5"/>
        <v>24.560471483903541</v>
      </c>
      <c r="P17" s="39">
        <f t="shared" si="6"/>
        <v>2.4560471483903543E-2</v>
      </c>
    </row>
    <row r="18" spans="2:16" x14ac:dyDescent="0.25">
      <c r="B18" s="41">
        <v>6000</v>
      </c>
      <c r="C18" s="42">
        <v>1000</v>
      </c>
      <c r="D18" s="43">
        <v>0</v>
      </c>
      <c r="E18" s="44">
        <f t="shared" si="0"/>
        <v>0</v>
      </c>
      <c r="G18" s="41">
        <v>6000</v>
      </c>
      <c r="H18" s="42">
        <v>1000</v>
      </c>
      <c r="I18" s="43">
        <f t="shared" si="2"/>
        <v>1.8084982889991448E-2</v>
      </c>
      <c r="J18" s="44">
        <f t="shared" si="3"/>
        <v>0</v>
      </c>
      <c r="L18">
        <v>6000</v>
      </c>
      <c r="M18" s="49">
        <v>3.1204472472457789E-2</v>
      </c>
      <c r="N18" s="38">
        <f t="shared" si="4"/>
        <v>187.22683483474674</v>
      </c>
      <c r="O18" s="38">
        <f t="shared" si="5"/>
        <v>55.751950442594534</v>
      </c>
      <c r="P18" s="39">
        <f t="shared" si="6"/>
        <v>1.8583983480864846E-2</v>
      </c>
    </row>
    <row r="19" spans="2:16" x14ac:dyDescent="0.25">
      <c r="B19" s="41">
        <v>7000</v>
      </c>
      <c r="C19" s="42">
        <v>1000</v>
      </c>
      <c r="D19" s="43">
        <v>0</v>
      </c>
      <c r="E19" s="44">
        <f t="shared" si="0"/>
        <v>0</v>
      </c>
      <c r="G19" s="41">
        <v>7000</v>
      </c>
      <c r="H19" s="42">
        <v>1000</v>
      </c>
      <c r="I19" s="43">
        <f t="shared" si="2"/>
        <v>1.6640517791864911E-2</v>
      </c>
      <c r="J19" s="44">
        <f t="shared" si="3"/>
        <v>0</v>
      </c>
      <c r="L19">
        <v>8000</v>
      </c>
      <c r="M19" s="49">
        <v>2.710172062362606E-2</v>
      </c>
      <c r="N19" s="38">
        <f t="shared" si="4"/>
        <v>216.81376498900849</v>
      </c>
      <c r="O19" s="38">
        <f t="shared" si="5"/>
        <v>29.586930154261751</v>
      </c>
      <c r="P19" s="39">
        <f t="shared" si="6"/>
        <v>1.4793465077130875E-2</v>
      </c>
    </row>
    <row r="20" spans="2:16" x14ac:dyDescent="0.25">
      <c r="B20" s="41">
        <v>8000</v>
      </c>
      <c r="C20" s="42">
        <v>1000</v>
      </c>
      <c r="D20" s="43">
        <v>0</v>
      </c>
      <c r="E20" s="44">
        <f t="shared" si="0"/>
        <v>0</v>
      </c>
      <c r="G20" s="41">
        <v>8000</v>
      </c>
      <c r="H20" s="42">
        <v>1000</v>
      </c>
      <c r="I20" s="43">
        <f t="shared" si="2"/>
        <v>1.5482859915970348E-2</v>
      </c>
      <c r="J20" s="44">
        <f t="shared" si="3"/>
        <v>0</v>
      </c>
      <c r="L20">
        <v>10000</v>
      </c>
      <c r="M20" s="49">
        <v>2.4294667391944552E-2</v>
      </c>
      <c r="N20" s="38">
        <f t="shared" si="4"/>
        <v>242.94667391944552</v>
      </c>
      <c r="O20" s="38">
        <f t="shared" si="5"/>
        <v>26.132908930437026</v>
      </c>
      <c r="P20" s="39">
        <f t="shared" si="6"/>
        <v>1.3066454465218513E-2</v>
      </c>
    </row>
    <row r="21" spans="2:16" x14ac:dyDescent="0.25">
      <c r="B21" s="41">
        <v>9000</v>
      </c>
      <c r="C21" s="42">
        <v>1000</v>
      </c>
      <c r="D21" s="43">
        <v>0</v>
      </c>
      <c r="E21" s="44">
        <f t="shared" si="0"/>
        <v>0</v>
      </c>
      <c r="G21" s="41">
        <v>9000</v>
      </c>
      <c r="H21" s="42">
        <v>1000</v>
      </c>
      <c r="I21" s="43">
        <f t="shared" si="2"/>
        <v>1.4528769119281431E-2</v>
      </c>
      <c r="J21" s="44">
        <f t="shared" si="3"/>
        <v>0</v>
      </c>
      <c r="L21">
        <v>12000</v>
      </c>
      <c r="M21" s="49">
        <v>2.221836756395348E-2</v>
      </c>
      <c r="N21" s="38">
        <f t="shared" si="4"/>
        <v>266.62041076744174</v>
      </c>
      <c r="O21" s="38">
        <f t="shared" si="5"/>
        <v>23.673736847996224</v>
      </c>
      <c r="P21" s="39">
        <f t="shared" si="6"/>
        <v>1.1836868423998111E-2</v>
      </c>
    </row>
    <row r="22" spans="2:16" x14ac:dyDescent="0.25">
      <c r="B22" s="41">
        <v>10000</v>
      </c>
      <c r="C22" s="42">
        <v>1000</v>
      </c>
      <c r="D22" s="43">
        <v>0</v>
      </c>
      <c r="E22" s="44">
        <f t="shared" si="0"/>
        <v>0</v>
      </c>
      <c r="G22" s="41">
        <v>10000</v>
      </c>
      <c r="H22" s="42">
        <v>1000</v>
      </c>
      <c r="I22" s="43">
        <f t="shared" si="2"/>
        <v>1.3725234632060771E-2</v>
      </c>
      <c r="J22" s="44">
        <f t="shared" si="3"/>
        <v>0</v>
      </c>
      <c r="L22">
        <v>14000</v>
      </c>
      <c r="M22" s="49">
        <v>2.0601944847840056E-2</v>
      </c>
      <c r="N22" s="38">
        <f t="shared" si="4"/>
        <v>288.42722786976077</v>
      </c>
      <c r="O22" s="38">
        <f t="shared" si="5"/>
        <v>21.80681710231903</v>
      </c>
      <c r="P22" s="39">
        <f t="shared" si="6"/>
        <v>1.0903408551159515E-2</v>
      </c>
    </row>
    <row r="23" spans="2:16" x14ac:dyDescent="0.25">
      <c r="B23" s="41">
        <v>11000</v>
      </c>
      <c r="C23" s="42">
        <v>1000</v>
      </c>
      <c r="D23" s="43">
        <v>0</v>
      </c>
      <c r="E23" s="44">
        <f t="shared" si="0"/>
        <v>0</v>
      </c>
      <c r="G23" s="41">
        <v>11000</v>
      </c>
      <c r="H23" s="42">
        <v>1000</v>
      </c>
      <c r="I23" s="43">
        <f t="shared" si="2"/>
        <v>1.3036701673917432E-2</v>
      </c>
      <c r="J23" s="44">
        <f t="shared" si="3"/>
        <v>0</v>
      </c>
      <c r="L23">
        <v>15000</v>
      </c>
      <c r="M23" s="49">
        <v>1.991710627729135E-2</v>
      </c>
      <c r="N23" s="38">
        <f t="shared" si="4"/>
        <v>298.75659415937025</v>
      </c>
      <c r="O23" s="38">
        <f t="shared" si="5"/>
        <v>10.329366289609482</v>
      </c>
      <c r="P23" s="39">
        <f t="shared" si="6"/>
        <v>1.0329366289609482E-2</v>
      </c>
    </row>
    <row r="24" spans="2:16" x14ac:dyDescent="0.25">
      <c r="B24" s="41">
        <v>12000</v>
      </c>
      <c r="C24" s="42">
        <v>1000</v>
      </c>
      <c r="D24" s="43">
        <v>0</v>
      </c>
      <c r="E24" s="44">
        <f t="shared" si="0"/>
        <v>0</v>
      </c>
      <c r="G24" s="41">
        <v>12000</v>
      </c>
      <c r="H24" s="42">
        <v>1000</v>
      </c>
      <c r="I24" s="43">
        <f t="shared" si="2"/>
        <v>1.2438325122762495E-2</v>
      </c>
      <c r="J24" s="44">
        <f t="shared" si="3"/>
        <v>0</v>
      </c>
      <c r="L24">
        <v>16000</v>
      </c>
      <c r="M24" s="49">
        <v>1.9297105277545929E-2</v>
      </c>
      <c r="N24" s="38">
        <f t="shared" si="4"/>
        <v>308.75368444073484</v>
      </c>
      <c r="O24" s="38">
        <f t="shared" si="5"/>
        <v>9.9970902813645921</v>
      </c>
      <c r="P24" s="39">
        <f t="shared" si="6"/>
        <v>9.9970902813645915E-3</v>
      </c>
    </row>
    <row r="25" spans="2:16" x14ac:dyDescent="0.25">
      <c r="B25" s="41">
        <v>13000</v>
      </c>
      <c r="C25" s="42">
        <v>1000</v>
      </c>
      <c r="D25" s="43">
        <v>0</v>
      </c>
      <c r="E25" s="44">
        <f t="shared" si="0"/>
        <v>0</v>
      </c>
      <c r="G25" s="41">
        <v>13000</v>
      </c>
      <c r="H25" s="42">
        <v>1000</v>
      </c>
      <c r="I25" s="43">
        <f t="shared" si="2"/>
        <v>1.1912155861051588E-2</v>
      </c>
      <c r="J25" s="44">
        <f t="shared" si="3"/>
        <v>0</v>
      </c>
      <c r="L25">
        <v>17000</v>
      </c>
      <c r="M25" s="49">
        <v>1.8732294900780651E-2</v>
      </c>
      <c r="N25" s="38">
        <f t="shared" si="4"/>
        <v>318.44901331327105</v>
      </c>
      <c r="O25" s="38">
        <f t="shared" si="5"/>
        <v>9.6953288725362086</v>
      </c>
      <c r="P25" s="39">
        <f t="shared" si="6"/>
        <v>9.6953288725362078E-3</v>
      </c>
    </row>
    <row r="26" spans="2:16" x14ac:dyDescent="0.25">
      <c r="B26" s="41">
        <v>14000</v>
      </c>
      <c r="C26" s="42">
        <v>1000</v>
      </c>
      <c r="D26" s="43">
        <v>0</v>
      </c>
      <c r="E26" s="44">
        <f t="shared" si="0"/>
        <v>0</v>
      </c>
      <c r="G26" s="41">
        <v>14000</v>
      </c>
      <c r="H26" s="42">
        <v>1000</v>
      </c>
      <c r="I26" s="43">
        <f t="shared" si="2"/>
        <v>1.1444864049104301E-2</v>
      </c>
      <c r="J26" s="44">
        <f t="shared" si="3"/>
        <v>0</v>
      </c>
      <c r="L26">
        <v>18000</v>
      </c>
      <c r="M26" s="49">
        <v>1.8214926796071857E-2</v>
      </c>
      <c r="N26" s="38">
        <f t="shared" si="4"/>
        <v>327.86868232929345</v>
      </c>
      <c r="O26" s="38">
        <f t="shared" ref="O26:O31" si="7">N26-N25</f>
        <v>9.4196690160223966</v>
      </c>
      <c r="P26" s="39">
        <f t="shared" ref="P26:P31" si="8">O26/(L26-L25)</f>
        <v>9.4196690160223973E-3</v>
      </c>
    </row>
    <row r="27" spans="2:16" x14ac:dyDescent="0.25">
      <c r="B27" s="41">
        <v>15000</v>
      </c>
      <c r="C27" s="42">
        <v>1000</v>
      </c>
      <c r="D27" s="43">
        <v>0</v>
      </c>
      <c r="E27" s="44">
        <f t="shared" si="0"/>
        <v>0</v>
      </c>
      <c r="G27" s="41">
        <v>15000</v>
      </c>
      <c r="H27" s="42">
        <v>1000</v>
      </c>
      <c r="I27" s="43">
        <f t="shared" si="2"/>
        <v>1.1026317596768875E-2</v>
      </c>
      <c r="J27" s="44">
        <f t="shared" si="3"/>
        <v>0</v>
      </c>
      <c r="L27">
        <v>30000</v>
      </c>
      <c r="M27" s="49">
        <v>1.4181479544952198E-2</v>
      </c>
      <c r="N27" s="38">
        <f t="shared" si="4"/>
        <v>425.44438634856596</v>
      </c>
      <c r="O27" s="38">
        <f t="shared" si="7"/>
        <v>97.575704019272507</v>
      </c>
      <c r="P27" s="39">
        <f t="shared" si="8"/>
        <v>8.1313086682727083E-3</v>
      </c>
    </row>
    <row r="28" spans="2:16" x14ac:dyDescent="0.25">
      <c r="B28" s="41">
        <v>16000</v>
      </c>
      <c r="C28" s="42">
        <v>1000</v>
      </c>
      <c r="D28" s="43">
        <v>0</v>
      </c>
      <c r="E28" s="44">
        <f t="shared" si="0"/>
        <v>0</v>
      </c>
      <c r="G28" s="41">
        <v>16000</v>
      </c>
      <c r="H28" s="42">
        <v>1000</v>
      </c>
      <c r="I28" s="43">
        <f t="shared" si="2"/>
        <v>1.0648660639408404E-2</v>
      </c>
      <c r="J28" s="44">
        <f t="shared" si="3"/>
        <v>0</v>
      </c>
      <c r="L28">
        <v>50000</v>
      </c>
      <c r="M28" s="49">
        <v>1.1041184207628498E-2</v>
      </c>
      <c r="N28" s="38">
        <f t="shared" si="4"/>
        <v>552.05921038142492</v>
      </c>
      <c r="O28" s="38">
        <f t="shared" si="7"/>
        <v>126.61482403285896</v>
      </c>
      <c r="P28" s="39">
        <f t="shared" si="8"/>
        <v>6.330741201642948E-3</v>
      </c>
    </row>
    <row r="29" spans="2:16" x14ac:dyDescent="0.25">
      <c r="B29" s="41">
        <v>17000</v>
      </c>
      <c r="C29" s="42">
        <v>1000</v>
      </c>
      <c r="D29" s="43">
        <v>0</v>
      </c>
      <c r="E29" s="44">
        <f t="shared" si="0"/>
        <v>0</v>
      </c>
      <c r="G29" s="41">
        <v>17000</v>
      </c>
      <c r="H29" s="42">
        <v>1000</v>
      </c>
      <c r="I29" s="43">
        <f t="shared" si="2"/>
        <v>1.0305696771043402E-2</v>
      </c>
      <c r="J29" s="44">
        <f t="shared" si="3"/>
        <v>0</v>
      </c>
      <c r="L29">
        <v>80000</v>
      </c>
      <c r="M29" s="49">
        <v>8.7699448856842846E-3</v>
      </c>
      <c r="N29" s="38">
        <f t="shared" si="4"/>
        <v>701.5955908547428</v>
      </c>
      <c r="O29" s="38">
        <f t="shared" si="7"/>
        <v>149.53638047331788</v>
      </c>
      <c r="P29" s="39">
        <f t="shared" si="8"/>
        <v>4.9845460157772626E-3</v>
      </c>
    </row>
    <row r="30" spans="2:16" x14ac:dyDescent="0.25">
      <c r="B30" s="41">
        <v>18000</v>
      </c>
      <c r="C30" s="42">
        <v>1000</v>
      </c>
      <c r="D30" s="43">
        <v>0</v>
      </c>
      <c r="E30" s="44">
        <f t="shared" si="0"/>
        <v>0</v>
      </c>
      <c r="G30" s="41">
        <v>18000</v>
      </c>
      <c r="H30" s="42">
        <v>1000</v>
      </c>
      <c r="I30" s="43">
        <f t="shared" si="2"/>
        <v>9.9924647448344783E-3</v>
      </c>
      <c r="J30" s="44">
        <f t="shared" si="3"/>
        <v>0</v>
      </c>
      <c r="L30">
        <v>100000</v>
      </c>
      <c r="M30" s="49">
        <v>7.8616002652483336E-3</v>
      </c>
      <c r="N30" s="38">
        <f t="shared" si="4"/>
        <v>786.16002652483337</v>
      </c>
      <c r="O30" s="38">
        <f t="shared" si="7"/>
        <v>84.564435670090575</v>
      </c>
      <c r="P30" s="39">
        <f t="shared" si="8"/>
        <v>4.2282217835045285E-3</v>
      </c>
    </row>
    <row r="31" spans="2:16" x14ac:dyDescent="0.25">
      <c r="B31" s="41">
        <v>19000</v>
      </c>
      <c r="C31" s="42">
        <v>1000</v>
      </c>
      <c r="D31" s="43">
        <v>0</v>
      </c>
      <c r="E31" s="44">
        <f t="shared" si="0"/>
        <v>0</v>
      </c>
      <c r="G31" s="41">
        <v>19000</v>
      </c>
      <c r="H31" s="42">
        <v>1000</v>
      </c>
      <c r="I31" s="43">
        <f t="shared" si="2"/>
        <v>9.7049395121020909E-3</v>
      </c>
      <c r="J31" s="44">
        <f t="shared" si="3"/>
        <v>0</v>
      </c>
      <c r="L31">
        <v>130000</v>
      </c>
      <c r="M31" s="49">
        <v>6.9131935338972734E-3</v>
      </c>
      <c r="N31" s="38">
        <f t="shared" si="4"/>
        <v>898.71515940664551</v>
      </c>
      <c r="O31" s="38">
        <f t="shared" si="7"/>
        <v>112.55513288181214</v>
      </c>
      <c r="P31" s="39">
        <f t="shared" si="8"/>
        <v>3.7518377627270712E-3</v>
      </c>
    </row>
    <row r="32" spans="2:16" x14ac:dyDescent="0.25">
      <c r="B32" s="41">
        <v>20000</v>
      </c>
      <c r="C32" s="42">
        <v>1000</v>
      </c>
      <c r="D32" s="43">
        <v>0</v>
      </c>
      <c r="E32" s="44">
        <f t="shared" si="0"/>
        <v>0</v>
      </c>
      <c r="G32" s="41">
        <v>20000</v>
      </c>
      <c r="H32" s="42">
        <v>1000</v>
      </c>
      <c r="I32" s="43">
        <f t="shared" si="2"/>
        <v>9.4398171000897313E-3</v>
      </c>
      <c r="J32" s="44">
        <f t="shared" si="3"/>
        <v>0</v>
      </c>
    </row>
    <row r="33" spans="2:10" x14ac:dyDescent="0.25">
      <c r="B33" s="41">
        <v>21000</v>
      </c>
      <c r="C33" s="42">
        <v>1000</v>
      </c>
      <c r="D33" s="43">
        <v>0</v>
      </c>
      <c r="E33" s="44">
        <f t="shared" si="0"/>
        <v>0</v>
      </c>
      <c r="G33" s="41">
        <v>21000</v>
      </c>
      <c r="H33" s="42">
        <v>1000</v>
      </c>
      <c r="I33" s="43">
        <f t="shared" si="2"/>
        <v>9.19435690829562E-3</v>
      </c>
      <c r="J33" s="44">
        <f t="shared" si="3"/>
        <v>0</v>
      </c>
    </row>
    <row r="34" spans="2:10" x14ac:dyDescent="0.25">
      <c r="B34" s="41">
        <v>22000</v>
      </c>
      <c r="C34" s="42">
        <v>1000</v>
      </c>
      <c r="D34" s="43">
        <v>0</v>
      </c>
      <c r="E34" s="44">
        <f t="shared" si="0"/>
        <v>0</v>
      </c>
      <c r="G34" s="41">
        <v>22000</v>
      </c>
      <c r="H34" s="42">
        <v>1000</v>
      </c>
      <c r="I34" s="43">
        <f>1.9839*(G34^-0.54)</f>
        <v>8.9662641615429091E-3</v>
      </c>
      <c r="J34" s="44">
        <f t="shared" si="3"/>
        <v>0</v>
      </c>
    </row>
    <row r="35" spans="2:10" x14ac:dyDescent="0.25">
      <c r="B35" s="41">
        <v>23000</v>
      </c>
      <c r="C35" s="42">
        <v>1000</v>
      </c>
      <c r="D35" s="43">
        <v>0</v>
      </c>
      <c r="E35" s="44">
        <f t="shared" si="0"/>
        <v>0</v>
      </c>
      <c r="G35" s="41">
        <v>23000</v>
      </c>
      <c r="H35" s="42">
        <v>1000</v>
      </c>
      <c r="I35" s="43">
        <f t="shared" si="2"/>
        <v>8.7536009783829877E-3</v>
      </c>
      <c r="J35" s="44">
        <f t="shared" si="3"/>
        <v>0</v>
      </c>
    </row>
    <row r="36" spans="2:10" x14ac:dyDescent="0.25">
      <c r="B36" s="41">
        <v>24000</v>
      </c>
      <c r="C36" s="42">
        <v>1000</v>
      </c>
      <c r="D36" s="43">
        <v>0</v>
      </c>
      <c r="E36" s="44">
        <f t="shared" si="0"/>
        <v>0</v>
      </c>
      <c r="G36" s="41">
        <v>24000</v>
      </c>
      <c r="H36" s="42">
        <v>1000</v>
      </c>
      <c r="I36" s="43">
        <f t="shared" si="2"/>
        <v>8.5547181769889836E-3</v>
      </c>
      <c r="J36" s="44">
        <f t="shared" si="3"/>
        <v>0</v>
      </c>
    </row>
    <row r="37" spans="2:10" x14ac:dyDescent="0.25">
      <c r="B37" s="41">
        <v>25000</v>
      </c>
      <c r="C37" s="42">
        <v>1000</v>
      </c>
      <c r="D37" s="43">
        <v>0</v>
      </c>
      <c r="E37" s="44">
        <f t="shared" si="0"/>
        <v>0</v>
      </c>
      <c r="G37" s="41">
        <v>25000</v>
      </c>
      <c r="H37" s="42">
        <v>1000</v>
      </c>
      <c r="I37" s="43">
        <f t="shared" si="2"/>
        <v>8.3682023402425771E-3</v>
      </c>
      <c r="J37" s="44">
        <f t="shared" si="3"/>
        <v>0</v>
      </c>
    </row>
    <row r="38" spans="2:10" x14ac:dyDescent="0.25">
      <c r="B38" s="41">
        <v>26000</v>
      </c>
      <c r="C38" s="42">
        <v>1000</v>
      </c>
      <c r="D38" s="43">
        <v>0</v>
      </c>
      <c r="E38" s="44">
        <f t="shared" si="0"/>
        <v>0</v>
      </c>
      <c r="G38" s="41">
        <v>26000</v>
      </c>
      <c r="H38" s="42">
        <v>1000</v>
      </c>
      <c r="I38" s="43">
        <f t="shared" si="2"/>
        <v>8.1928342655374527E-3</v>
      </c>
      <c r="J38" s="44">
        <f t="shared" si="3"/>
        <v>0</v>
      </c>
    </row>
    <row r="39" spans="2:10" x14ac:dyDescent="0.25">
      <c r="B39" s="41">
        <v>27000</v>
      </c>
      <c r="C39" s="42">
        <v>1000</v>
      </c>
      <c r="D39" s="43">
        <v>0</v>
      </c>
      <c r="E39" s="44">
        <f t="shared" si="0"/>
        <v>0</v>
      </c>
      <c r="G39" s="41">
        <v>27000</v>
      </c>
      <c r="H39" s="42">
        <v>1000</v>
      </c>
      <c r="I39" s="43">
        <f t="shared" si="2"/>
        <v>8.0275560166885133E-3</v>
      </c>
      <c r="J39" s="44">
        <f t="shared" si="3"/>
        <v>0</v>
      </c>
    </row>
    <row r="40" spans="2:10" x14ac:dyDescent="0.25">
      <c r="B40" s="41">
        <v>28000</v>
      </c>
      <c r="C40" s="42">
        <v>1000</v>
      </c>
      <c r="D40" s="43">
        <v>0</v>
      </c>
      <c r="E40" s="44">
        <f t="shared" si="0"/>
        <v>0</v>
      </c>
      <c r="G40" s="41">
        <v>28000</v>
      </c>
      <c r="H40" s="42">
        <v>1000</v>
      </c>
      <c r="I40" s="43">
        <f t="shared" si="2"/>
        <v>7.8714445512335588E-3</v>
      </c>
      <c r="J40" s="44">
        <f t="shared" si="3"/>
        <v>0</v>
      </c>
    </row>
    <row r="41" spans="2:10" x14ac:dyDescent="0.25">
      <c r="B41" s="41">
        <v>29000</v>
      </c>
      <c r="C41" s="42">
        <v>1000</v>
      </c>
      <c r="D41" s="43">
        <v>0</v>
      </c>
      <c r="E41" s="44">
        <f t="shared" si="0"/>
        <v>0</v>
      </c>
      <c r="G41" s="41">
        <v>29000</v>
      </c>
      <c r="H41" s="42">
        <v>1000</v>
      </c>
      <c r="I41" s="43">
        <f t="shared" si="2"/>
        <v>7.7236904278158618E-3</v>
      </c>
      <c r="J41" s="44">
        <f t="shared" si="3"/>
        <v>0</v>
      </c>
    </row>
    <row r="42" spans="2:10" x14ac:dyDescent="0.25">
      <c r="B42" s="41">
        <v>30000</v>
      </c>
      <c r="C42" s="42">
        <v>1000</v>
      </c>
      <c r="D42" s="43">
        <v>0</v>
      </c>
      <c r="E42" s="44">
        <f t="shared" si="0"/>
        <v>0</v>
      </c>
      <c r="G42" s="41">
        <v>30000</v>
      </c>
      <c r="H42" s="42">
        <v>1000</v>
      </c>
      <c r="I42" s="43">
        <f t="shared" si="2"/>
        <v>7.5835804772228536E-3</v>
      </c>
      <c r="J42" s="44">
        <f t="shared" si="3"/>
        <v>0</v>
      </c>
    </row>
    <row r="43" spans="2:10" x14ac:dyDescent="0.25">
      <c r="B43" s="41">
        <v>31000</v>
      </c>
      <c r="C43" s="42">
        <v>1000</v>
      </c>
      <c r="D43" s="43">
        <v>0</v>
      </c>
      <c r="E43" s="44">
        <f t="shared" si="0"/>
        <v>0</v>
      </c>
      <c r="G43" s="41">
        <v>31000</v>
      </c>
      <c r="H43" s="42">
        <v>1000</v>
      </c>
      <c r="I43" s="43">
        <f t="shared" si="2"/>
        <v>7.450483594337547E-3</v>
      </c>
      <c r="J43" s="44">
        <f t="shared" si="3"/>
        <v>0</v>
      </c>
    </row>
    <row r="44" spans="2:10" x14ac:dyDescent="0.25">
      <c r="B44" s="41">
        <v>32000</v>
      </c>
      <c r="C44" s="42">
        <v>1000</v>
      </c>
      <c r="D44" s="43">
        <v>0</v>
      </c>
      <c r="E44" s="44">
        <f t="shared" si="0"/>
        <v>0</v>
      </c>
      <c r="G44" s="41">
        <v>32000</v>
      </c>
      <c r="H44" s="42">
        <v>1000</v>
      </c>
      <c r="I44" s="43">
        <f t="shared" si="2"/>
        <v>7.323839008342479E-3</v>
      </c>
      <c r="J44" s="44">
        <f t="shared" si="3"/>
        <v>0</v>
      </c>
    </row>
    <row r="45" spans="2:10" x14ac:dyDescent="0.25">
      <c r="B45" s="41">
        <v>33000</v>
      </c>
      <c r="C45" s="42">
        <v>1000</v>
      </c>
      <c r="D45" s="43">
        <v>0</v>
      </c>
      <c r="E45" s="44">
        <f t="shared" si="0"/>
        <v>0</v>
      </c>
      <c r="G45" s="41">
        <v>33000</v>
      </c>
      <c r="H45" s="42">
        <v>1000</v>
      </c>
      <c r="I45" s="43">
        <f t="shared" si="2"/>
        <v>7.2031465364359136E-3</v>
      </c>
      <c r="J45" s="44">
        <f t="shared" si="3"/>
        <v>0</v>
      </c>
    </row>
    <row r="46" spans="2:10" x14ac:dyDescent="0.25">
      <c r="B46" s="41">
        <v>34000</v>
      </c>
      <c r="C46" s="42">
        <v>1000</v>
      </c>
      <c r="D46" s="43">
        <v>0</v>
      </c>
      <c r="E46" s="44">
        <f t="shared" si="0"/>
        <v>0</v>
      </c>
      <c r="G46" s="41">
        <v>34000</v>
      </c>
      <c r="H46" s="42">
        <v>1000</v>
      </c>
      <c r="I46" s="43">
        <f t="shared" si="2"/>
        <v>7.0879584368189683E-3</v>
      </c>
      <c r="J46" s="44">
        <f t="shared" si="3"/>
        <v>0</v>
      </c>
    </row>
    <row r="47" spans="2:10" x14ac:dyDescent="0.25">
      <c r="B47" s="41">
        <v>35000</v>
      </c>
      <c r="C47" s="42">
        <v>1000</v>
      </c>
      <c r="D47" s="43">
        <v>0</v>
      </c>
      <c r="E47" s="44">
        <f t="shared" si="0"/>
        <v>0</v>
      </c>
      <c r="G47" s="41">
        <v>35000</v>
      </c>
      <c r="H47" s="42">
        <v>1000</v>
      </c>
      <c r="I47" s="43">
        <f t="shared" si="2"/>
        <v>6.9778725600622366E-3</v>
      </c>
      <c r="J47" s="44">
        <f t="shared" si="3"/>
        <v>0</v>
      </c>
    </row>
    <row r="48" spans="2:10" x14ac:dyDescent="0.25">
      <c r="B48" s="41">
        <v>36000</v>
      </c>
      <c r="C48" s="42">
        <v>1000</v>
      </c>
      <c r="D48" s="43">
        <v>0</v>
      </c>
      <c r="E48" s="44">
        <f t="shared" si="0"/>
        <v>0</v>
      </c>
      <c r="G48" s="41">
        <v>36000</v>
      </c>
      <c r="H48" s="42">
        <v>1000</v>
      </c>
      <c r="I48" s="43">
        <f t="shared" si="2"/>
        <v>6.8725265614034518E-3</v>
      </c>
      <c r="J48" s="44">
        <f t="shared" si="3"/>
        <v>0</v>
      </c>
    </row>
    <row r="49" spans="2:10" x14ac:dyDescent="0.25">
      <c r="B49" s="41">
        <v>37000</v>
      </c>
      <c r="C49" s="42">
        <v>1000</v>
      </c>
      <c r="D49" s="43">
        <v>0</v>
      </c>
      <c r="E49" s="44">
        <f t="shared" si="0"/>
        <v>0</v>
      </c>
      <c r="G49" s="41">
        <v>37000</v>
      </c>
      <c r="H49" s="42">
        <v>1000</v>
      </c>
      <c r="I49" s="43">
        <f>1.9839*(G49^-0.54)</f>
        <v>6.771592985232321E-3</v>
      </c>
      <c r="J49" s="44">
        <f t="shared" si="3"/>
        <v>0</v>
      </c>
    </row>
    <row r="50" spans="2:10" x14ac:dyDescent="0.25">
      <c r="B50" s="41">
        <v>38000</v>
      </c>
      <c r="C50" s="42">
        <v>1000</v>
      </c>
      <c r="D50" s="43">
        <v>0</v>
      </c>
      <c r="E50" s="44">
        <f t="shared" si="0"/>
        <v>0</v>
      </c>
      <c r="G50" s="41">
        <v>38000</v>
      </c>
      <c r="H50" s="42">
        <v>1000</v>
      </c>
      <c r="I50" s="43">
        <f t="shared" si="2"/>
        <v>6.6747750707065734E-3</v>
      </c>
      <c r="J50" s="44">
        <f t="shared" si="3"/>
        <v>0</v>
      </c>
    </row>
    <row r="51" spans="2:10" x14ac:dyDescent="0.25">
      <c r="B51" s="41">
        <v>39000</v>
      </c>
      <c r="C51" s="42">
        <v>1000</v>
      </c>
      <c r="D51" s="43">
        <v>0</v>
      </c>
      <c r="E51" s="44">
        <f t="shared" si="0"/>
        <v>0</v>
      </c>
      <c r="G51" s="41">
        <v>39000</v>
      </c>
      <c r="H51" s="42">
        <v>1000</v>
      </c>
      <c r="I51" s="43">
        <f t="shared" si="2"/>
        <v>6.5818031568282871E-3</v>
      </c>
      <c r="J51" s="44">
        <f t="shared" si="3"/>
        <v>0</v>
      </c>
    </row>
    <row r="52" spans="2:10" x14ac:dyDescent="0.25">
      <c r="B52" s="41">
        <v>40000</v>
      </c>
      <c r="C52" s="42">
        <v>1000</v>
      </c>
      <c r="D52" s="43">
        <v>0</v>
      </c>
      <c r="E52" s="44">
        <f t="shared" si="0"/>
        <v>0</v>
      </c>
      <c r="G52" s="41">
        <v>40000</v>
      </c>
      <c r="H52" s="42">
        <v>1000</v>
      </c>
      <c r="I52" s="43">
        <f t="shared" si="2"/>
        <v>6.4924315883820348E-3</v>
      </c>
      <c r="J52" s="44">
        <f t="shared" si="3"/>
        <v>0</v>
      </c>
    </row>
    <row r="53" spans="2:10" x14ac:dyDescent="0.25">
      <c r="B53" s="41">
        <v>41000</v>
      </c>
      <c r="C53" s="42">
        <v>1000</v>
      </c>
      <c r="D53" s="43">
        <v>0</v>
      </c>
      <c r="E53" s="44">
        <f t="shared" si="0"/>
        <v>0</v>
      </c>
      <c r="G53" s="41">
        <v>41000</v>
      </c>
      <c r="H53" s="42">
        <v>1000</v>
      </c>
      <c r="I53" s="43">
        <f t="shared" si="2"/>
        <v>6.4064360423754015E-3</v>
      </c>
      <c r="J53" s="44">
        <f t="shared" si="3"/>
        <v>0</v>
      </c>
    </row>
    <row r="54" spans="2:10" x14ac:dyDescent="0.25">
      <c r="B54" s="41">
        <v>42000</v>
      </c>
      <c r="C54" s="42">
        <v>1000</v>
      </c>
      <c r="D54" s="43">
        <v>0</v>
      </c>
      <c r="E54" s="44">
        <f t="shared" si="0"/>
        <v>0</v>
      </c>
      <c r="G54" s="41">
        <v>42000</v>
      </c>
      <c r="H54" s="42">
        <v>1000</v>
      </c>
      <c r="I54" s="43">
        <f t="shared" si="2"/>
        <v>6.3236112091313336E-3</v>
      </c>
      <c r="J54" s="44">
        <f t="shared" si="3"/>
        <v>0</v>
      </c>
    </row>
    <row r="55" spans="2:10" x14ac:dyDescent="0.25">
      <c r="B55" s="41">
        <v>43000</v>
      </c>
      <c r="C55" s="42">
        <v>1000</v>
      </c>
      <c r="D55" s="43">
        <v>0</v>
      </c>
      <c r="E55" s="44">
        <f t="shared" si="0"/>
        <v>0</v>
      </c>
      <c r="G55" s="41">
        <v>43000</v>
      </c>
      <c r="H55" s="42">
        <v>1000</v>
      </c>
      <c r="I55" s="43">
        <f t="shared" si="2"/>
        <v>6.2437687737926786E-3</v>
      </c>
      <c r="J55" s="44">
        <f t="shared" si="3"/>
        <v>0</v>
      </c>
    </row>
    <row r="56" spans="2:10" x14ac:dyDescent="0.25">
      <c r="B56" s="41">
        <v>44000</v>
      </c>
      <c r="C56" s="42">
        <v>1000</v>
      </c>
      <c r="D56" s="43">
        <v>0</v>
      </c>
      <c r="E56" s="44">
        <f t="shared" si="0"/>
        <v>0</v>
      </c>
      <c r="G56" s="41">
        <v>44000</v>
      </c>
      <c r="H56" s="42">
        <v>1000</v>
      </c>
      <c r="I56" s="43">
        <f t="shared" si="2"/>
        <v>6.1667356533449827E-3</v>
      </c>
      <c r="J56" s="44">
        <f t="shared" si="3"/>
        <v>0</v>
      </c>
    </row>
    <row r="57" spans="2:10" x14ac:dyDescent="0.25">
      <c r="B57" s="41">
        <v>45000</v>
      </c>
      <c r="C57" s="42">
        <v>1000</v>
      </c>
      <c r="D57" s="43">
        <v>0</v>
      </c>
      <c r="E57" s="44">
        <f t="shared" si="0"/>
        <v>0</v>
      </c>
      <c r="G57" s="41">
        <v>45000</v>
      </c>
      <c r="H57" s="42">
        <v>1000</v>
      </c>
      <c r="I57" s="43">
        <f t="shared" si="2"/>
        <v>6.0923524518254717E-3</v>
      </c>
      <c r="J57" s="44">
        <f t="shared" si="3"/>
        <v>0</v>
      </c>
    </row>
    <row r="58" spans="2:10" x14ac:dyDescent="0.25">
      <c r="B58" s="41">
        <v>46000</v>
      </c>
      <c r="C58" s="42">
        <v>1000</v>
      </c>
      <c r="D58" s="43">
        <v>0</v>
      </c>
      <c r="E58" s="44">
        <f t="shared" si="0"/>
        <v>0</v>
      </c>
      <c r="G58" s="41">
        <v>46000</v>
      </c>
      <c r="H58" s="42">
        <v>1000</v>
      </c>
      <c r="I58" s="43">
        <f t="shared" si="2"/>
        <v>6.0204721025373846E-3</v>
      </c>
      <c r="J58" s="44">
        <f t="shared" si="3"/>
        <v>0</v>
      </c>
    </row>
    <row r="59" spans="2:10" x14ac:dyDescent="0.25">
      <c r="B59" s="41">
        <v>47000</v>
      </c>
      <c r="C59" s="42">
        <v>1000</v>
      </c>
      <c r="D59" s="43">
        <v>0</v>
      </c>
      <c r="E59" s="44">
        <f t="shared" si="0"/>
        <v>0</v>
      </c>
      <c r="G59" s="41">
        <v>47000</v>
      </c>
      <c r="H59" s="42">
        <v>1000</v>
      </c>
      <c r="I59" s="43">
        <f t="shared" si="2"/>
        <v>5.9509586711163631E-3</v>
      </c>
      <c r="J59" s="44">
        <f t="shared" si="3"/>
        <v>0</v>
      </c>
    </row>
    <row r="60" spans="2:10" x14ac:dyDescent="0.25">
      <c r="B60" s="41">
        <v>48000</v>
      </c>
      <c r="C60" s="42">
        <v>1000</v>
      </c>
      <c r="D60" s="43">
        <v>0</v>
      </c>
      <c r="E60" s="44">
        <f t="shared" si="0"/>
        <v>0</v>
      </c>
      <c r="G60" s="41">
        <v>48000</v>
      </c>
      <c r="H60" s="42">
        <v>1000</v>
      </c>
      <c r="I60" s="43">
        <f t="shared" si="2"/>
        <v>5.8836862974242735E-3</v>
      </c>
      <c r="J60" s="44">
        <f t="shared" si="3"/>
        <v>0</v>
      </c>
    </row>
    <row r="61" spans="2:10" x14ac:dyDescent="0.25">
      <c r="B61" s="41">
        <v>49000</v>
      </c>
      <c r="C61" s="42">
        <v>1000</v>
      </c>
      <c r="D61" s="43">
        <v>0</v>
      </c>
      <c r="E61" s="44">
        <f t="shared" si="0"/>
        <v>0</v>
      </c>
      <c r="G61" s="41">
        <v>49000</v>
      </c>
      <c r="H61" s="42">
        <v>1000</v>
      </c>
      <c r="I61" s="43">
        <f t="shared" si="2"/>
        <v>5.8185382576514061E-3</v>
      </c>
      <c r="J61" s="44">
        <f t="shared" si="3"/>
        <v>0</v>
      </c>
    </row>
    <row r="62" spans="2:10" ht="15.75" thickBot="1" x14ac:dyDescent="0.3">
      <c r="B62" s="41">
        <v>50000</v>
      </c>
      <c r="C62" s="42">
        <v>1000</v>
      </c>
      <c r="D62" s="43">
        <v>0</v>
      </c>
      <c r="E62" s="44">
        <f t="shared" si="0"/>
        <v>0</v>
      </c>
      <c r="G62" s="45">
        <v>50000</v>
      </c>
      <c r="H62" s="46">
        <v>1000</v>
      </c>
      <c r="I62" s="47">
        <f t="shared" si="2"/>
        <v>5.7554061308292652E-3</v>
      </c>
      <c r="J62" s="48">
        <f t="shared" si="3"/>
        <v>0</v>
      </c>
    </row>
  </sheetData>
  <mergeCells count="1">
    <mergeCell ref="D2:V2"/>
  </mergeCells>
  <pageMargins left="0.7" right="0.7" top="0.75" bottom="0.75" header="0.3" footer="0.3"/>
  <pageSetup orientation="portrait" r:id="rId1"/>
  <headerFooter>
    <oddHeader>&amp;R&amp;F</oddHeader>
    <oddFooter>&amp;CPage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66B1E-BDF3-4C3D-A3E6-D9144DAB269B}">
  <dimension ref="B1:X62"/>
  <sheetViews>
    <sheetView view="pageLayout" zoomScaleNormal="100" workbookViewId="0">
      <selection activeCell="E9" sqref="E9"/>
    </sheetView>
  </sheetViews>
  <sheetFormatPr defaultColWidth="11.7109375" defaultRowHeight="15" x14ac:dyDescent="0.25"/>
  <cols>
    <col min="5" max="5" width="13.7109375" bestFit="1" customWidth="1"/>
    <col min="10" max="10" width="13.7109375" bestFit="1" customWidth="1"/>
    <col min="13" max="13" width="14.140625" bestFit="1" customWidth="1"/>
    <col min="15" max="17" width="16" customWidth="1"/>
  </cols>
  <sheetData>
    <row r="1" spans="2:24" ht="15.75" thickBot="1" x14ac:dyDescent="0.3">
      <c r="B1" s="22" t="s">
        <v>0</v>
      </c>
      <c r="C1" s="23"/>
      <c r="D1" s="20" t="s">
        <v>1</v>
      </c>
      <c r="E1" s="21"/>
      <c r="F1" s="21"/>
      <c r="G1" s="21"/>
      <c r="H1" s="21"/>
      <c r="I1" s="21"/>
      <c r="J1" s="21"/>
      <c r="K1" s="21"/>
      <c r="L1" s="21"/>
      <c r="M1" s="21"/>
      <c r="N1" s="21"/>
      <c r="O1" s="21"/>
      <c r="P1" s="21"/>
      <c r="Q1" s="21"/>
      <c r="R1" s="19"/>
      <c r="S1" s="19"/>
      <c r="T1" s="19"/>
      <c r="U1" s="19"/>
      <c r="V1" s="19"/>
    </row>
    <row r="2" spans="2:24" x14ac:dyDescent="0.25">
      <c r="B2" s="11" t="s">
        <v>3</v>
      </c>
      <c r="C2" s="12"/>
      <c r="D2" s="70" t="s">
        <v>11</v>
      </c>
      <c r="E2" s="73"/>
      <c r="F2" s="73"/>
      <c r="G2" s="73"/>
      <c r="H2" s="73"/>
      <c r="I2" s="73"/>
      <c r="J2" s="73"/>
      <c r="K2" s="73"/>
      <c r="L2" s="73"/>
      <c r="M2" s="74"/>
      <c r="N2" s="74"/>
      <c r="O2" s="74"/>
      <c r="P2" s="74"/>
      <c r="Q2" s="74"/>
      <c r="R2" s="74"/>
      <c r="S2" s="74"/>
      <c r="T2" s="74"/>
      <c r="U2" s="74"/>
      <c r="V2" s="75"/>
    </row>
    <row r="3" spans="2:24" ht="15.75" thickBot="1" x14ac:dyDescent="0.3">
      <c r="B3" s="5" t="s">
        <v>5</v>
      </c>
      <c r="C3" s="1" t="s">
        <v>6</v>
      </c>
      <c r="D3" s="2">
        <v>500</v>
      </c>
      <c r="E3" s="2">
        <v>1000</v>
      </c>
      <c r="F3" s="2">
        <v>1500</v>
      </c>
      <c r="G3" s="2">
        <v>2000</v>
      </c>
      <c r="H3" s="2">
        <v>3000</v>
      </c>
      <c r="I3" s="2">
        <v>6000</v>
      </c>
      <c r="J3" s="2">
        <v>8000</v>
      </c>
      <c r="K3" s="2">
        <v>10000</v>
      </c>
      <c r="L3" s="2">
        <v>12000</v>
      </c>
      <c r="M3" s="2">
        <v>14000</v>
      </c>
      <c r="N3" s="2">
        <v>15000</v>
      </c>
      <c r="O3" s="2">
        <v>20000</v>
      </c>
      <c r="P3" s="2">
        <v>30000</v>
      </c>
      <c r="Q3" s="2">
        <v>50000</v>
      </c>
      <c r="R3" s="2">
        <v>80000</v>
      </c>
      <c r="S3" s="2">
        <v>100000</v>
      </c>
      <c r="T3" s="2">
        <v>130000</v>
      </c>
      <c r="U3" s="2">
        <v>160000</v>
      </c>
      <c r="V3" s="6">
        <v>200000</v>
      </c>
      <c r="X3" s="3" t="s">
        <v>7</v>
      </c>
    </row>
    <row r="4" spans="2:24" ht="15.75" thickTop="1" x14ac:dyDescent="0.25">
      <c r="B4" s="7" t="s">
        <v>8</v>
      </c>
      <c r="C4" s="8" t="s">
        <v>9</v>
      </c>
      <c r="D4" s="26">
        <v>0.21398645986626791</v>
      </c>
      <c r="E4" s="27">
        <v>0.18487427828275022</v>
      </c>
      <c r="F4" s="27">
        <v>0.16784474374220731</v>
      </c>
      <c r="G4" s="27">
        <v>0.15576209669923252</v>
      </c>
      <c r="H4" s="27">
        <v>0.13873256215868962</v>
      </c>
      <c r="I4" s="27">
        <v>0.10962038057517193</v>
      </c>
      <c r="J4" s="27">
        <v>9.753773353219708E-2</v>
      </c>
      <c r="K4" s="27">
        <v>8.816570437700022E-2</v>
      </c>
      <c r="L4" s="27">
        <v>8.0508198991654234E-2</v>
      </c>
      <c r="M4" s="27">
        <v>7.4033870438909355E-2</v>
      </c>
      <c r="N4" s="27">
        <v>7.1136169836457375E-2</v>
      </c>
      <c r="O4" s="27">
        <v>5.9053522793482582E-2</v>
      </c>
      <c r="P4" s="27">
        <v>4.2023988252939681E-2</v>
      </c>
      <c r="Q4" s="27">
        <v>2.056931205476803E-2</v>
      </c>
      <c r="R4" s="27">
        <v>1.60625E-2</v>
      </c>
      <c r="S4" s="27">
        <v>1.285E-2</v>
      </c>
      <c r="T4" s="27">
        <v>9.8846153846153841E-3</v>
      </c>
      <c r="U4" s="30">
        <v>8.0312500000000002E-3</v>
      </c>
      <c r="V4" s="31">
        <v>6.4250000000000002E-3</v>
      </c>
    </row>
    <row r="5" spans="2:24" ht="15.75" thickBot="1" x14ac:dyDescent="0.3">
      <c r="B5" s="9" t="s">
        <v>10</v>
      </c>
      <c r="C5" s="13" t="s">
        <v>9</v>
      </c>
      <c r="D5" s="24">
        <v>0.35247743311044655</v>
      </c>
      <c r="E5" s="25">
        <v>0.30395713047125034</v>
      </c>
      <c r="F5" s="25">
        <v>0.27557457290367882</v>
      </c>
      <c r="G5" s="25">
        <v>0.25543682783205413</v>
      </c>
      <c r="H5" s="25">
        <v>0.22705427026448266</v>
      </c>
      <c r="I5" s="25">
        <v>0.1785339676252865</v>
      </c>
      <c r="J5" s="25">
        <v>0.15839622255366181</v>
      </c>
      <c r="K5" s="25">
        <v>0.14277617396166709</v>
      </c>
      <c r="L5" s="25">
        <v>0.13001366498609035</v>
      </c>
      <c r="M5" s="25">
        <v>0.11922311739818225</v>
      </c>
      <c r="N5" s="25">
        <v>0.11439361639409562</v>
      </c>
      <c r="O5" s="25">
        <v>9.4255871322471041E-2</v>
      </c>
      <c r="P5" s="25">
        <v>6.5873313754899465E-2</v>
      </c>
      <c r="Q5" s="25">
        <v>3.0115520091280046E-2</v>
      </c>
      <c r="R5" s="25">
        <v>1.3910670089831757E-2</v>
      </c>
      <c r="S5" s="25">
        <v>9.3246010150026155E-3</v>
      </c>
      <c r="T5" s="28">
        <v>5.1174495389676045E-3</v>
      </c>
      <c r="U5" s="28">
        <v>2.8085158541094322E-3</v>
      </c>
      <c r="V5" s="29">
        <v>1.2619475194337849E-3</v>
      </c>
    </row>
    <row r="11" spans="2:24" ht="15.75" thickBot="1" x14ac:dyDescent="0.3">
      <c r="B11" s="34" t="s">
        <v>28</v>
      </c>
      <c r="G11" s="34" t="s">
        <v>29</v>
      </c>
    </row>
    <row r="12" spans="2:24" ht="15.75" thickBot="1" x14ac:dyDescent="0.3">
      <c r="B12" s="35" t="s">
        <v>19</v>
      </c>
      <c r="C12" s="40" t="s">
        <v>20</v>
      </c>
      <c r="D12" s="36" t="s">
        <v>21</v>
      </c>
      <c r="E12" s="37" t="s">
        <v>22</v>
      </c>
      <c r="G12" s="35" t="s">
        <v>19</v>
      </c>
      <c r="H12" s="40" t="s">
        <v>20</v>
      </c>
      <c r="I12" s="36" t="s">
        <v>21</v>
      </c>
      <c r="J12" s="37" t="s">
        <v>22</v>
      </c>
      <c r="L12" s="3" t="s">
        <v>23</v>
      </c>
      <c r="M12" s="3" t="s">
        <v>24</v>
      </c>
      <c r="N12" s="3" t="s">
        <v>25</v>
      </c>
      <c r="O12" s="3" t="s">
        <v>26</v>
      </c>
      <c r="P12" s="3" t="s">
        <v>27</v>
      </c>
      <c r="Q12" s="3"/>
    </row>
    <row r="13" spans="2:24" x14ac:dyDescent="0.25">
      <c r="B13" s="41">
        <v>1000</v>
      </c>
      <c r="C13" s="42">
        <v>1000</v>
      </c>
      <c r="D13" s="43">
        <f>-0.048*LN(B13)+0.4901</f>
        <v>0.15852774660885738</v>
      </c>
      <c r="E13" s="44">
        <f t="shared" ref="E13:E62" si="0">MROUND(D13*100,5)/100</f>
        <v>0.15</v>
      </c>
      <c r="G13" s="41">
        <v>1000</v>
      </c>
      <c r="H13" s="42">
        <v>1000</v>
      </c>
      <c r="I13" s="43">
        <f>-0.079*LN(G13)+0.8127</f>
        <v>0.26698733296041122</v>
      </c>
      <c r="J13" s="44">
        <f t="shared" ref="J13:J62" si="1">MROUND(I13*100,5)/100</f>
        <v>0.25</v>
      </c>
      <c r="L13">
        <v>500</v>
      </c>
      <c r="M13" s="52">
        <v>0.21398645986626791</v>
      </c>
      <c r="N13" s="38">
        <f>M13*L13</f>
        <v>106.99322993313396</v>
      </c>
      <c r="O13" s="38">
        <f>N13</f>
        <v>106.99322993313396</v>
      </c>
      <c r="P13" s="39">
        <f>O13/L13</f>
        <v>0.21398645986626791</v>
      </c>
    </row>
    <row r="14" spans="2:24" x14ac:dyDescent="0.25">
      <c r="B14" s="41">
        <v>2000</v>
      </c>
      <c r="C14" s="42">
        <v>1000</v>
      </c>
      <c r="D14" s="43">
        <f t="shared" ref="D14:D36" si="2">-0.048*LN(B14)+0.4901</f>
        <v>0.12525668194198003</v>
      </c>
      <c r="E14" s="44">
        <f t="shared" si="0"/>
        <v>0.15</v>
      </c>
      <c r="G14" s="41">
        <v>2000</v>
      </c>
      <c r="H14" s="42">
        <v>1000</v>
      </c>
      <c r="I14" s="43">
        <f t="shared" ref="I14:I39" si="3">-0.079*LN(G14)+0.8127</f>
        <v>0.21222870569617547</v>
      </c>
      <c r="J14" s="44">
        <f t="shared" si="1"/>
        <v>0.2</v>
      </c>
      <c r="L14">
        <v>1000</v>
      </c>
      <c r="M14" s="52">
        <v>0.18487427828275022</v>
      </c>
      <c r="N14" s="38">
        <f t="shared" ref="N14:N31" si="4">M14*L14</f>
        <v>184.87427828275023</v>
      </c>
      <c r="O14" s="38">
        <f>N14-N13</f>
        <v>77.881048349616265</v>
      </c>
      <c r="P14" s="39">
        <f>O14/(L14-L13)</f>
        <v>0.15576209669923252</v>
      </c>
    </row>
    <row r="15" spans="2:24" x14ac:dyDescent="0.25">
      <c r="B15" s="41">
        <v>3000</v>
      </c>
      <c r="C15" s="42">
        <v>1000</v>
      </c>
      <c r="D15" s="43">
        <f t="shared" si="2"/>
        <v>0.10579435675278814</v>
      </c>
      <c r="E15" s="44">
        <f t="shared" si="0"/>
        <v>0.1</v>
      </c>
      <c r="G15" s="41">
        <v>3000</v>
      </c>
      <c r="H15" s="42">
        <v>1000</v>
      </c>
      <c r="I15" s="43">
        <f t="shared" si="3"/>
        <v>0.18019696215563052</v>
      </c>
      <c r="J15" s="44">
        <f t="shared" si="1"/>
        <v>0.2</v>
      </c>
      <c r="L15">
        <v>1500</v>
      </c>
      <c r="M15" s="49">
        <v>0.16784474374220731</v>
      </c>
      <c r="N15" s="38">
        <f t="shared" si="4"/>
        <v>251.76711561331098</v>
      </c>
      <c r="O15" s="38">
        <f t="shared" ref="O15:O31" si="5">N15-N14</f>
        <v>66.892837330560752</v>
      </c>
      <c r="P15" s="39">
        <f t="shared" ref="P15:P31" si="6">O15/(L15-L14)</f>
        <v>0.13378567466112151</v>
      </c>
    </row>
    <row r="16" spans="2:24" x14ac:dyDescent="0.25">
      <c r="B16" s="41">
        <v>4000</v>
      </c>
      <c r="C16" s="42">
        <v>1000</v>
      </c>
      <c r="D16" s="43">
        <f t="shared" si="2"/>
        <v>9.1985617275102627E-2</v>
      </c>
      <c r="E16" s="44">
        <f t="shared" si="0"/>
        <v>0.1</v>
      </c>
      <c r="G16" s="41">
        <v>4000</v>
      </c>
      <c r="H16" s="42">
        <v>1000</v>
      </c>
      <c r="I16" s="43">
        <f t="shared" si="3"/>
        <v>0.15747007843193983</v>
      </c>
      <c r="J16" s="44">
        <f t="shared" si="1"/>
        <v>0.15</v>
      </c>
      <c r="L16">
        <v>2000</v>
      </c>
      <c r="M16" s="49">
        <v>0.15576209669923252</v>
      </c>
      <c r="N16" s="38">
        <f t="shared" si="4"/>
        <v>311.52419339846506</v>
      </c>
      <c r="O16" s="38">
        <f t="shared" si="5"/>
        <v>59.757077785154081</v>
      </c>
      <c r="P16" s="39">
        <f t="shared" si="6"/>
        <v>0.11951415557030816</v>
      </c>
    </row>
    <row r="17" spans="2:16" x14ac:dyDescent="0.25">
      <c r="B17" s="41">
        <v>5000</v>
      </c>
      <c r="C17" s="42">
        <v>1000</v>
      </c>
      <c r="D17" s="43">
        <f t="shared" si="2"/>
        <v>8.1274726812020526E-2</v>
      </c>
      <c r="E17" s="44">
        <f t="shared" si="0"/>
        <v>0.1</v>
      </c>
      <c r="G17" s="41">
        <v>5000</v>
      </c>
      <c r="H17" s="42">
        <v>1000</v>
      </c>
      <c r="I17" s="43">
        <f t="shared" si="3"/>
        <v>0.13984173787811716</v>
      </c>
      <c r="J17" s="44">
        <f t="shared" si="1"/>
        <v>0.15</v>
      </c>
      <c r="L17">
        <v>3000</v>
      </c>
      <c r="M17" s="49">
        <v>0.13873256215868962</v>
      </c>
      <c r="N17" s="38">
        <f t="shared" si="4"/>
        <v>416.19768647606884</v>
      </c>
      <c r="O17" s="38">
        <f t="shared" si="5"/>
        <v>104.67349307760378</v>
      </c>
      <c r="P17" s="39">
        <f t="shared" si="6"/>
        <v>0.10467349307760378</v>
      </c>
    </row>
    <row r="18" spans="2:16" x14ac:dyDescent="0.25">
      <c r="B18" s="41">
        <v>6000</v>
      </c>
      <c r="C18" s="42">
        <v>1000</v>
      </c>
      <c r="D18" s="43">
        <f t="shared" si="2"/>
        <v>7.2523292085910795E-2</v>
      </c>
      <c r="E18" s="44">
        <f t="shared" si="0"/>
        <v>0.05</v>
      </c>
      <c r="G18" s="41">
        <v>6000</v>
      </c>
      <c r="H18" s="42">
        <v>1000</v>
      </c>
      <c r="I18" s="43">
        <f t="shared" si="3"/>
        <v>0.12543833489139489</v>
      </c>
      <c r="J18" s="44">
        <f t="shared" si="1"/>
        <v>0.15</v>
      </c>
      <c r="L18">
        <v>6000</v>
      </c>
      <c r="M18" s="49">
        <v>0.10962038057517193</v>
      </c>
      <c r="N18" s="38">
        <f t="shared" si="4"/>
        <v>657.72228345103156</v>
      </c>
      <c r="O18" s="38">
        <f t="shared" si="5"/>
        <v>241.52459697496272</v>
      </c>
      <c r="P18" s="39">
        <f t="shared" si="6"/>
        <v>8.0508198991654234E-2</v>
      </c>
    </row>
    <row r="19" spans="2:16" x14ac:dyDescent="0.25">
      <c r="B19" s="41">
        <v>7000</v>
      </c>
      <c r="C19" s="42">
        <v>1000</v>
      </c>
      <c r="D19" s="43">
        <f t="shared" si="2"/>
        <v>6.5124059454202354E-2</v>
      </c>
      <c r="E19" s="44">
        <f t="shared" si="0"/>
        <v>0.05</v>
      </c>
      <c r="G19" s="41">
        <v>7000</v>
      </c>
      <c r="H19" s="42">
        <v>1000</v>
      </c>
      <c r="I19" s="43">
        <f t="shared" si="3"/>
        <v>0.11326043118504137</v>
      </c>
      <c r="J19" s="44">
        <f t="shared" si="1"/>
        <v>0.1</v>
      </c>
      <c r="L19">
        <v>8000</v>
      </c>
      <c r="M19" s="49">
        <v>9.753773353219708E-2</v>
      </c>
      <c r="N19" s="38">
        <f t="shared" si="4"/>
        <v>780.30186825757664</v>
      </c>
      <c r="O19" s="38">
        <f t="shared" si="5"/>
        <v>122.57958480654509</v>
      </c>
      <c r="P19" s="39">
        <f t="shared" si="6"/>
        <v>6.1289792403272543E-2</v>
      </c>
    </row>
    <row r="20" spans="2:16" x14ac:dyDescent="0.25">
      <c r="B20" s="41">
        <v>8000</v>
      </c>
      <c r="C20" s="42">
        <v>1000</v>
      </c>
      <c r="D20" s="43">
        <f t="shared" si="2"/>
        <v>5.8714552608225279E-2</v>
      </c>
      <c r="E20" s="44">
        <f t="shared" si="0"/>
        <v>0.05</v>
      </c>
      <c r="G20" s="41">
        <v>8000</v>
      </c>
      <c r="H20" s="42">
        <v>1000</v>
      </c>
      <c r="I20" s="43">
        <f t="shared" si="3"/>
        <v>0.10271145116770408</v>
      </c>
      <c r="J20" s="44">
        <f t="shared" si="1"/>
        <v>0.1</v>
      </c>
      <c r="L20">
        <v>10000</v>
      </c>
      <c r="M20" s="49">
        <v>8.816570437700022E-2</v>
      </c>
      <c r="N20" s="38">
        <f t="shared" si="4"/>
        <v>881.65704377000225</v>
      </c>
      <c r="O20" s="38">
        <f t="shared" si="5"/>
        <v>101.3551755124256</v>
      </c>
      <c r="P20" s="39">
        <f t="shared" si="6"/>
        <v>5.0677587756212804E-2</v>
      </c>
    </row>
    <row r="21" spans="2:16" x14ac:dyDescent="0.25">
      <c r="B21" s="41">
        <v>9000</v>
      </c>
      <c r="C21" s="42">
        <v>1000</v>
      </c>
      <c r="D21" s="43">
        <f t="shared" si="2"/>
        <v>5.3060966896718853E-2</v>
      </c>
      <c r="E21" s="44">
        <f t="shared" si="0"/>
        <v>0.05</v>
      </c>
      <c r="G21" s="41">
        <v>9000</v>
      </c>
      <c r="H21" s="42">
        <v>1000</v>
      </c>
      <c r="I21" s="43">
        <f t="shared" si="3"/>
        <v>9.3406591350849832E-2</v>
      </c>
      <c r="J21" s="44">
        <f t="shared" si="1"/>
        <v>0.1</v>
      </c>
      <c r="L21">
        <v>12000</v>
      </c>
      <c r="M21" s="49">
        <v>8.0508198991654234E-2</v>
      </c>
      <c r="N21" s="38">
        <f t="shared" si="4"/>
        <v>966.09838789985076</v>
      </c>
      <c r="O21" s="38">
        <f t="shared" si="5"/>
        <v>84.441344129848517</v>
      </c>
      <c r="P21" s="39">
        <f t="shared" si="6"/>
        <v>4.2220672064924261E-2</v>
      </c>
    </row>
    <row r="22" spans="2:16" x14ac:dyDescent="0.25">
      <c r="B22" s="41">
        <v>10000</v>
      </c>
      <c r="C22" s="42">
        <v>1000</v>
      </c>
      <c r="D22" s="43">
        <f t="shared" si="2"/>
        <v>4.8003662145143178E-2</v>
      </c>
      <c r="E22" s="44">
        <f t="shared" si="0"/>
        <v>0.05</v>
      </c>
      <c r="G22" s="41">
        <v>10000</v>
      </c>
      <c r="H22" s="42">
        <v>1000</v>
      </c>
      <c r="I22" s="43">
        <f t="shared" si="3"/>
        <v>8.5083110613881519E-2</v>
      </c>
      <c r="J22" s="44">
        <f t="shared" si="1"/>
        <v>0.1</v>
      </c>
      <c r="L22">
        <v>14000</v>
      </c>
      <c r="M22" s="49">
        <v>7.4033870438909355E-2</v>
      </c>
      <c r="N22" s="38">
        <f t="shared" si="4"/>
        <v>1036.474186144731</v>
      </c>
      <c r="O22" s="38">
        <f t="shared" si="5"/>
        <v>70.37579824488023</v>
      </c>
      <c r="P22" s="39">
        <f t="shared" si="6"/>
        <v>3.5187899122440115E-2</v>
      </c>
    </row>
    <row r="23" spans="2:16" x14ac:dyDescent="0.25">
      <c r="B23" s="41">
        <v>11000</v>
      </c>
      <c r="C23" s="42">
        <v>1000</v>
      </c>
      <c r="D23" s="43">
        <f t="shared" si="2"/>
        <v>4.3428773514535612E-2</v>
      </c>
      <c r="E23" s="44">
        <f t="shared" si="0"/>
        <v>0.05</v>
      </c>
      <c r="G23" s="41">
        <v>11000</v>
      </c>
      <c r="H23" s="42">
        <v>1000</v>
      </c>
      <c r="I23" s="43">
        <f t="shared" si="3"/>
        <v>7.7553606409339837E-2</v>
      </c>
      <c r="J23" s="44">
        <f t="shared" si="1"/>
        <v>0.1</v>
      </c>
      <c r="L23">
        <v>15000</v>
      </c>
      <c r="M23" s="49">
        <v>7.1136169836457375E-2</v>
      </c>
      <c r="N23" s="38">
        <f t="shared" si="4"/>
        <v>1067.0425475468605</v>
      </c>
      <c r="O23" s="38">
        <f t="shared" si="5"/>
        <v>30.56836140212954</v>
      </c>
      <c r="P23" s="39">
        <f t="shared" si="6"/>
        <v>3.056836140212954E-2</v>
      </c>
    </row>
    <row r="24" spans="2:16" x14ac:dyDescent="0.25">
      <c r="B24" s="41">
        <v>12000</v>
      </c>
      <c r="C24" s="42">
        <v>1000</v>
      </c>
      <c r="D24" s="43">
        <f t="shared" si="2"/>
        <v>3.9252227419033392E-2</v>
      </c>
      <c r="E24" s="44">
        <f t="shared" si="0"/>
        <v>0.05</v>
      </c>
      <c r="G24" s="41">
        <v>12000</v>
      </c>
      <c r="H24" s="42">
        <v>1000</v>
      </c>
      <c r="I24" s="43">
        <f t="shared" si="3"/>
        <v>7.0679707627159138E-2</v>
      </c>
      <c r="J24" s="44">
        <f t="shared" si="1"/>
        <v>0.05</v>
      </c>
      <c r="L24">
        <v>20000</v>
      </c>
      <c r="M24" s="49">
        <v>5.9053522793482582E-2</v>
      </c>
      <c r="N24" s="38">
        <f t="shared" si="4"/>
        <v>1181.0704558696516</v>
      </c>
      <c r="O24" s="38">
        <f t="shared" si="5"/>
        <v>114.02790832279106</v>
      </c>
      <c r="P24" s="39">
        <f t="shared" si="6"/>
        <v>2.2805581664558212E-2</v>
      </c>
    </row>
    <row r="25" spans="2:16" x14ac:dyDescent="0.25">
      <c r="B25" s="41">
        <v>13000</v>
      </c>
      <c r="C25" s="42">
        <v>1000</v>
      </c>
      <c r="D25" s="43">
        <f t="shared" si="2"/>
        <v>3.5410177450703684E-2</v>
      </c>
      <c r="E25" s="44">
        <f t="shared" si="0"/>
        <v>0.05</v>
      </c>
      <c r="G25" s="41">
        <v>13000</v>
      </c>
      <c r="H25" s="42">
        <v>1000</v>
      </c>
      <c r="I25" s="43">
        <f t="shared" si="3"/>
        <v>6.4356333720949843E-2</v>
      </c>
      <c r="J25" s="44">
        <f t="shared" si="1"/>
        <v>0.05</v>
      </c>
      <c r="L25">
        <v>30000</v>
      </c>
      <c r="M25" s="49">
        <v>4.2023988252939681E-2</v>
      </c>
      <c r="N25" s="38">
        <f t="shared" si="4"/>
        <v>1260.7196475881904</v>
      </c>
      <c r="O25" s="38">
        <f t="shared" si="5"/>
        <v>79.649191718538759</v>
      </c>
      <c r="P25" s="39">
        <f t="shared" si="6"/>
        <v>7.9649191718538757E-3</v>
      </c>
    </row>
    <row r="26" spans="2:16" x14ac:dyDescent="0.25">
      <c r="B26" s="41">
        <v>14000</v>
      </c>
      <c r="C26" s="42">
        <v>1000</v>
      </c>
      <c r="D26" s="43">
        <f t="shared" si="2"/>
        <v>3.1852994787324951E-2</v>
      </c>
      <c r="E26" s="44">
        <f t="shared" si="0"/>
        <v>0.05</v>
      </c>
      <c r="G26" s="41">
        <v>14000</v>
      </c>
      <c r="H26" s="42">
        <v>1000</v>
      </c>
      <c r="I26" s="43">
        <f t="shared" si="3"/>
        <v>5.8501803920805728E-2</v>
      </c>
      <c r="J26" s="44">
        <f t="shared" si="1"/>
        <v>0.05</v>
      </c>
      <c r="L26">
        <v>50000</v>
      </c>
      <c r="M26" s="49">
        <v>2.5700000000000001E-2</v>
      </c>
      <c r="N26" s="38">
        <f t="shared" si="4"/>
        <v>1285</v>
      </c>
      <c r="O26" s="38">
        <f t="shared" si="5"/>
        <v>24.280352411809645</v>
      </c>
      <c r="P26" s="39">
        <f t="shared" si="6"/>
        <v>1.2140176205904822E-3</v>
      </c>
    </row>
    <row r="27" spans="2:16" x14ac:dyDescent="0.25">
      <c r="B27" s="41">
        <v>15000</v>
      </c>
      <c r="C27" s="42">
        <v>1000</v>
      </c>
      <c r="D27" s="43">
        <f t="shared" si="2"/>
        <v>2.8541336955951291E-2</v>
      </c>
      <c r="E27" s="44">
        <f t="shared" si="0"/>
        <v>0.05</v>
      </c>
      <c r="G27" s="41">
        <v>15000</v>
      </c>
      <c r="H27" s="42">
        <v>1000</v>
      </c>
      <c r="I27" s="43">
        <f t="shared" si="3"/>
        <v>5.3051367073336575E-2</v>
      </c>
      <c r="J27" s="44">
        <f t="shared" si="1"/>
        <v>0.05</v>
      </c>
      <c r="L27">
        <v>80000</v>
      </c>
      <c r="M27" s="49">
        <v>1.60625E-2</v>
      </c>
      <c r="N27" s="38">
        <f t="shared" si="4"/>
        <v>1285</v>
      </c>
      <c r="O27" s="38">
        <f t="shared" si="5"/>
        <v>0</v>
      </c>
      <c r="P27" s="39">
        <f t="shared" si="6"/>
        <v>0</v>
      </c>
    </row>
    <row r="28" spans="2:16" x14ac:dyDescent="0.25">
      <c r="B28" s="41">
        <v>16000</v>
      </c>
      <c r="C28" s="42">
        <v>1000</v>
      </c>
      <c r="D28" s="43">
        <f t="shared" si="2"/>
        <v>2.5443487941347875E-2</v>
      </c>
      <c r="E28" s="44">
        <f t="shared" si="0"/>
        <v>0.05</v>
      </c>
      <c r="G28" s="41">
        <v>16000</v>
      </c>
      <c r="H28" s="42">
        <v>1000</v>
      </c>
      <c r="I28" s="43">
        <f t="shared" si="3"/>
        <v>4.7952823903468444E-2</v>
      </c>
      <c r="J28" s="44">
        <f t="shared" si="1"/>
        <v>0.05</v>
      </c>
      <c r="L28">
        <v>100000</v>
      </c>
      <c r="M28" s="49">
        <v>1.285E-2</v>
      </c>
      <c r="N28" s="38">
        <f t="shared" si="4"/>
        <v>1285</v>
      </c>
      <c r="O28" s="38">
        <f t="shared" si="5"/>
        <v>0</v>
      </c>
      <c r="P28" s="39">
        <f t="shared" si="6"/>
        <v>0</v>
      </c>
    </row>
    <row r="29" spans="2:16" x14ac:dyDescent="0.25">
      <c r="B29" s="41">
        <v>17000</v>
      </c>
      <c r="C29" s="42">
        <v>1000</v>
      </c>
      <c r="D29" s="43">
        <f t="shared" si="2"/>
        <v>2.2533506094158995E-2</v>
      </c>
      <c r="E29" s="44">
        <f t="shared" si="0"/>
        <v>0</v>
      </c>
      <c r="G29" s="41">
        <v>17000</v>
      </c>
      <c r="H29" s="42">
        <v>1000</v>
      </c>
      <c r="I29" s="43">
        <f t="shared" si="3"/>
        <v>4.3163478779970066E-2</v>
      </c>
      <c r="J29" s="44">
        <f t="shared" si="1"/>
        <v>0.05</v>
      </c>
      <c r="L29">
        <v>130000</v>
      </c>
      <c r="M29" s="49">
        <v>9.8846153846153841E-3</v>
      </c>
      <c r="N29" s="38">
        <f t="shared" si="4"/>
        <v>1285</v>
      </c>
      <c r="O29" s="38">
        <f t="shared" si="5"/>
        <v>0</v>
      </c>
      <c r="P29" s="39">
        <f t="shared" si="6"/>
        <v>0</v>
      </c>
    </row>
    <row r="30" spans="2:16" x14ac:dyDescent="0.25">
      <c r="B30" s="41">
        <v>18000</v>
      </c>
      <c r="C30" s="42">
        <v>1000</v>
      </c>
      <c r="D30" s="43">
        <f t="shared" si="2"/>
        <v>1.978990222984145E-2</v>
      </c>
      <c r="E30" s="44">
        <f t="shared" si="0"/>
        <v>0</v>
      </c>
      <c r="G30" s="41">
        <v>18000</v>
      </c>
      <c r="H30" s="42">
        <v>1000</v>
      </c>
      <c r="I30" s="43">
        <f t="shared" si="3"/>
        <v>3.8647964086614084E-2</v>
      </c>
      <c r="J30" s="44">
        <f t="shared" si="1"/>
        <v>0.05</v>
      </c>
      <c r="L30">
        <v>160000</v>
      </c>
      <c r="M30" s="49">
        <v>8.0312500000000002E-3</v>
      </c>
      <c r="N30" s="38">
        <f t="shared" si="4"/>
        <v>1285</v>
      </c>
      <c r="O30" s="38">
        <f t="shared" si="5"/>
        <v>0</v>
      </c>
      <c r="P30" s="39">
        <f t="shared" si="6"/>
        <v>0</v>
      </c>
    </row>
    <row r="31" spans="2:16" x14ac:dyDescent="0.25">
      <c r="B31" s="41">
        <v>19000</v>
      </c>
      <c r="C31" s="42">
        <v>1000</v>
      </c>
      <c r="D31" s="43">
        <f t="shared" si="2"/>
        <v>1.7194675608868282E-2</v>
      </c>
      <c r="E31" s="44">
        <f t="shared" si="0"/>
        <v>0</v>
      </c>
      <c r="G31" s="41">
        <v>19000</v>
      </c>
      <c r="H31" s="42">
        <v>1000</v>
      </c>
      <c r="I31" s="43">
        <f t="shared" si="3"/>
        <v>3.4376653606262408E-2</v>
      </c>
      <c r="J31" s="44">
        <f t="shared" si="1"/>
        <v>0.05</v>
      </c>
      <c r="L31">
        <v>200000</v>
      </c>
      <c r="M31" s="49">
        <v>6.4250000000000002E-3</v>
      </c>
      <c r="N31" s="38">
        <f t="shared" si="4"/>
        <v>1285</v>
      </c>
      <c r="O31" s="38">
        <f t="shared" si="5"/>
        <v>0</v>
      </c>
      <c r="P31" s="39">
        <f t="shared" si="6"/>
        <v>0</v>
      </c>
    </row>
    <row r="32" spans="2:16" x14ac:dyDescent="0.25">
      <c r="B32" s="41">
        <v>20000</v>
      </c>
      <c r="C32" s="42">
        <v>1000</v>
      </c>
      <c r="D32" s="43">
        <f t="shared" si="2"/>
        <v>1.4732597478265885E-2</v>
      </c>
      <c r="E32" s="44">
        <f t="shared" si="0"/>
        <v>0</v>
      </c>
      <c r="G32" s="41">
        <v>20000</v>
      </c>
      <c r="H32" s="42">
        <v>1000</v>
      </c>
      <c r="I32" s="43">
        <f t="shared" si="3"/>
        <v>3.0324483349645881E-2</v>
      </c>
      <c r="J32" s="44">
        <f t="shared" si="1"/>
        <v>0.05</v>
      </c>
    </row>
    <row r="33" spans="2:17" x14ac:dyDescent="0.25">
      <c r="B33" s="41">
        <v>21000</v>
      </c>
      <c r="C33" s="42">
        <v>1000</v>
      </c>
      <c r="D33" s="43">
        <f t="shared" si="2"/>
        <v>1.2390669598133119E-2</v>
      </c>
      <c r="E33" s="44">
        <f t="shared" si="0"/>
        <v>0</v>
      </c>
      <c r="G33" s="41">
        <v>21000</v>
      </c>
      <c r="H33" s="42">
        <v>1000</v>
      </c>
      <c r="I33" s="43">
        <f t="shared" si="3"/>
        <v>2.6470060380260785E-2</v>
      </c>
      <c r="J33" s="44">
        <f t="shared" si="1"/>
        <v>0.05</v>
      </c>
    </row>
    <row r="34" spans="2:17" x14ac:dyDescent="0.25">
      <c r="B34" s="41">
        <v>22000</v>
      </c>
      <c r="C34" s="42">
        <v>1000</v>
      </c>
      <c r="D34" s="43">
        <f t="shared" si="2"/>
        <v>1.0157708847658209E-2</v>
      </c>
      <c r="E34" s="44">
        <f t="shared" si="0"/>
        <v>0</v>
      </c>
      <c r="G34" s="41">
        <v>22000</v>
      </c>
      <c r="H34" s="42">
        <v>1000</v>
      </c>
      <c r="I34" s="43">
        <f t="shared" si="3"/>
        <v>2.2794979145104199E-2</v>
      </c>
      <c r="J34" s="44">
        <f t="shared" si="1"/>
        <v>0</v>
      </c>
    </row>
    <row r="35" spans="2:17" x14ac:dyDescent="0.25">
      <c r="B35" s="41">
        <v>23000</v>
      </c>
      <c r="C35" s="42">
        <v>1000</v>
      </c>
      <c r="D35" s="43">
        <f t="shared" si="2"/>
        <v>8.0240242442582432E-3</v>
      </c>
      <c r="E35" s="44">
        <f t="shared" si="0"/>
        <v>0</v>
      </c>
      <c r="G35" s="41">
        <v>23000</v>
      </c>
      <c r="H35" s="42">
        <v>1000</v>
      </c>
      <c r="I35" s="43">
        <f t="shared" si="3"/>
        <v>1.9283289902008338E-2</v>
      </c>
      <c r="J35" s="44">
        <f t="shared" si="1"/>
        <v>0</v>
      </c>
      <c r="L35" s="3" t="s">
        <v>23</v>
      </c>
      <c r="M35" s="3" t="s">
        <v>24</v>
      </c>
      <c r="N35" s="3" t="s">
        <v>25</v>
      </c>
      <c r="O35" s="3" t="s">
        <v>26</v>
      </c>
      <c r="P35" s="3" t="s">
        <v>27</v>
      </c>
      <c r="Q35" s="3"/>
    </row>
    <row r="36" spans="2:17" x14ac:dyDescent="0.25">
      <c r="B36" s="41">
        <v>24000</v>
      </c>
      <c r="C36" s="42">
        <v>1000</v>
      </c>
      <c r="D36" s="43">
        <f t="shared" si="2"/>
        <v>5.981162752156044E-3</v>
      </c>
      <c r="E36" s="44">
        <f t="shared" si="0"/>
        <v>0</v>
      </c>
      <c r="G36" s="41">
        <v>24000</v>
      </c>
      <c r="H36" s="42">
        <v>1000</v>
      </c>
      <c r="I36" s="43">
        <f t="shared" si="3"/>
        <v>1.5921080362923501E-2</v>
      </c>
      <c r="J36" s="44">
        <f t="shared" si="1"/>
        <v>0</v>
      </c>
      <c r="L36">
        <v>500</v>
      </c>
      <c r="M36" s="52">
        <v>0.35247743311044655</v>
      </c>
      <c r="N36" s="38">
        <f>M36*L36</f>
        <v>176.23871655522328</v>
      </c>
      <c r="O36" s="38">
        <f>N36</f>
        <v>176.23871655522328</v>
      </c>
      <c r="P36" s="39">
        <f>O36/L36</f>
        <v>0.35247743311044655</v>
      </c>
    </row>
    <row r="37" spans="2:17" x14ac:dyDescent="0.25">
      <c r="B37" s="41">
        <v>25000</v>
      </c>
      <c r="C37" s="42">
        <v>1000</v>
      </c>
      <c r="D37" s="43">
        <v>0</v>
      </c>
      <c r="E37" s="44">
        <f t="shared" si="0"/>
        <v>0</v>
      </c>
      <c r="G37" s="41">
        <v>25000</v>
      </c>
      <c r="H37" s="42">
        <v>1000</v>
      </c>
      <c r="I37" s="43">
        <f t="shared" si="3"/>
        <v>1.2696142795823318E-2</v>
      </c>
      <c r="J37" s="44">
        <f t="shared" si="1"/>
        <v>0</v>
      </c>
      <c r="L37">
        <v>1000</v>
      </c>
      <c r="M37" s="52">
        <v>0.30395713047125034</v>
      </c>
      <c r="N37" s="38">
        <f t="shared" ref="N37:N54" si="7">M37*L37</f>
        <v>303.95713047125031</v>
      </c>
      <c r="O37" s="38">
        <f>N37-N36</f>
        <v>127.71841391602703</v>
      </c>
      <c r="P37" s="39">
        <f>O37/(L37-L36)</f>
        <v>0.25543682783205407</v>
      </c>
    </row>
    <row r="38" spans="2:17" x14ac:dyDescent="0.25">
      <c r="B38" s="41">
        <v>26000</v>
      </c>
      <c r="C38" s="42">
        <v>1000</v>
      </c>
      <c r="D38" s="43">
        <v>0</v>
      </c>
      <c r="E38" s="44">
        <f t="shared" si="0"/>
        <v>0</v>
      </c>
      <c r="G38" s="41">
        <v>26000</v>
      </c>
      <c r="H38" s="42">
        <v>1000</v>
      </c>
      <c r="I38" s="43">
        <f t="shared" si="3"/>
        <v>9.5977064567140946E-3</v>
      </c>
      <c r="J38" s="44">
        <f t="shared" si="1"/>
        <v>0</v>
      </c>
      <c r="L38">
        <v>1500</v>
      </c>
      <c r="M38" s="49">
        <v>0.27557457290367882</v>
      </c>
      <c r="N38" s="38">
        <f t="shared" si="7"/>
        <v>413.36185935551822</v>
      </c>
      <c r="O38" s="38">
        <f t="shared" ref="O38:O54" si="8">N38-N37</f>
        <v>109.40472888426791</v>
      </c>
      <c r="P38" s="39">
        <f t="shared" ref="P38:P54" si="9">O38/(L38-L37)</f>
        <v>0.21880945776853583</v>
      </c>
    </row>
    <row r="39" spans="2:17" x14ac:dyDescent="0.25">
      <c r="B39" s="41">
        <v>27000</v>
      </c>
      <c r="C39" s="42">
        <v>1000</v>
      </c>
      <c r="D39" s="43">
        <v>0</v>
      </c>
      <c r="E39" s="44">
        <f t="shared" si="0"/>
        <v>0</v>
      </c>
      <c r="G39" s="41">
        <v>27000</v>
      </c>
      <c r="H39" s="42">
        <v>1000</v>
      </c>
      <c r="I39" s="43">
        <f t="shared" si="3"/>
        <v>6.6162205460691403E-3</v>
      </c>
      <c r="J39" s="44">
        <f t="shared" si="1"/>
        <v>0</v>
      </c>
      <c r="L39">
        <v>2000</v>
      </c>
      <c r="M39" s="49">
        <v>0.25543682783205413</v>
      </c>
      <c r="N39" s="38">
        <f t="shared" si="7"/>
        <v>510.87365566410824</v>
      </c>
      <c r="O39" s="38">
        <f t="shared" si="8"/>
        <v>97.511796308590021</v>
      </c>
      <c r="P39" s="39">
        <f t="shared" si="9"/>
        <v>0.19502359261718005</v>
      </c>
    </row>
    <row r="40" spans="2:17" x14ac:dyDescent="0.25">
      <c r="B40" s="41">
        <v>28000</v>
      </c>
      <c r="C40" s="42">
        <v>1000</v>
      </c>
      <c r="D40" s="43">
        <v>0</v>
      </c>
      <c r="E40" s="44">
        <f t="shared" si="0"/>
        <v>0</v>
      </c>
      <c r="G40" s="41">
        <v>28000</v>
      </c>
      <c r="H40" s="42">
        <v>1000</v>
      </c>
      <c r="I40" s="43">
        <v>0</v>
      </c>
      <c r="J40" s="44">
        <f t="shared" si="1"/>
        <v>0</v>
      </c>
      <c r="L40">
        <v>3000</v>
      </c>
      <c r="M40" s="49">
        <v>0.22705427026448266</v>
      </c>
      <c r="N40" s="38">
        <f t="shared" si="7"/>
        <v>681.16281079344799</v>
      </c>
      <c r="O40" s="38">
        <f t="shared" si="8"/>
        <v>170.28915512933975</v>
      </c>
      <c r="P40" s="39">
        <f t="shared" si="9"/>
        <v>0.17028915512933976</v>
      </c>
    </row>
    <row r="41" spans="2:17" x14ac:dyDescent="0.25">
      <c r="B41" s="41">
        <v>29000</v>
      </c>
      <c r="C41" s="42">
        <v>1000</v>
      </c>
      <c r="D41" s="43">
        <v>0</v>
      </c>
      <c r="E41" s="44">
        <f t="shared" si="0"/>
        <v>0</v>
      </c>
      <c r="G41" s="41">
        <v>29000</v>
      </c>
      <c r="H41" s="42">
        <v>1000</v>
      </c>
      <c r="I41" s="43">
        <v>0</v>
      </c>
      <c r="J41" s="44">
        <f t="shared" si="1"/>
        <v>0</v>
      </c>
      <c r="L41">
        <v>6000</v>
      </c>
      <c r="M41" s="49">
        <v>0.1785339676252865</v>
      </c>
      <c r="N41" s="38">
        <f t="shared" si="7"/>
        <v>1071.2038057517191</v>
      </c>
      <c r="O41" s="38">
        <f t="shared" si="8"/>
        <v>390.04099495827109</v>
      </c>
      <c r="P41" s="39">
        <f t="shared" si="9"/>
        <v>0.13001366498609035</v>
      </c>
    </row>
    <row r="42" spans="2:17" x14ac:dyDescent="0.25">
      <c r="B42" s="41">
        <v>30000</v>
      </c>
      <c r="C42" s="42">
        <v>1000</v>
      </c>
      <c r="D42" s="43">
        <v>0</v>
      </c>
      <c r="E42" s="44">
        <f t="shared" si="0"/>
        <v>0</v>
      </c>
      <c r="G42" s="41">
        <v>30000</v>
      </c>
      <c r="H42" s="42">
        <v>1000</v>
      </c>
      <c r="I42" s="43">
        <v>0</v>
      </c>
      <c r="J42" s="44">
        <f t="shared" si="1"/>
        <v>0</v>
      </c>
      <c r="L42">
        <v>8000</v>
      </c>
      <c r="M42" s="49">
        <v>0.15839622255366181</v>
      </c>
      <c r="N42" s="38">
        <f t="shared" si="7"/>
        <v>1267.1697804292944</v>
      </c>
      <c r="O42" s="38">
        <f t="shared" si="8"/>
        <v>195.96597467757533</v>
      </c>
      <c r="P42" s="39">
        <f t="shared" si="9"/>
        <v>9.7982987338787672E-2</v>
      </c>
    </row>
    <row r="43" spans="2:17" x14ac:dyDescent="0.25">
      <c r="B43" s="41">
        <v>31000</v>
      </c>
      <c r="C43" s="42">
        <v>1000</v>
      </c>
      <c r="D43" s="43">
        <v>0</v>
      </c>
      <c r="E43" s="44">
        <f t="shared" si="0"/>
        <v>0</v>
      </c>
      <c r="G43" s="41">
        <v>31000</v>
      </c>
      <c r="H43" s="42">
        <v>1000</v>
      </c>
      <c r="I43" s="43">
        <v>0</v>
      </c>
      <c r="J43" s="44">
        <f t="shared" si="1"/>
        <v>0</v>
      </c>
      <c r="L43">
        <v>10000</v>
      </c>
      <c r="M43" s="49">
        <v>0.14277617396166709</v>
      </c>
      <c r="N43" s="38">
        <f t="shared" si="7"/>
        <v>1427.7617396166709</v>
      </c>
      <c r="O43" s="38">
        <f t="shared" si="8"/>
        <v>160.59195918737646</v>
      </c>
      <c r="P43" s="39">
        <f t="shared" si="9"/>
        <v>8.0295979593688227E-2</v>
      </c>
    </row>
    <row r="44" spans="2:17" x14ac:dyDescent="0.25">
      <c r="B44" s="41">
        <v>32000</v>
      </c>
      <c r="C44" s="42">
        <v>1000</v>
      </c>
      <c r="D44" s="43">
        <v>0</v>
      </c>
      <c r="E44" s="44">
        <f t="shared" si="0"/>
        <v>0</v>
      </c>
      <c r="G44" s="41">
        <v>32000</v>
      </c>
      <c r="H44" s="42">
        <v>1000</v>
      </c>
      <c r="I44" s="43">
        <v>0</v>
      </c>
      <c r="J44" s="44">
        <f t="shared" si="1"/>
        <v>0</v>
      </c>
      <c r="L44">
        <v>12000</v>
      </c>
      <c r="M44" s="49">
        <v>0.13001366498609035</v>
      </c>
      <c r="N44" s="38">
        <f t="shared" si="7"/>
        <v>1560.1639798330841</v>
      </c>
      <c r="O44" s="38">
        <f t="shared" si="8"/>
        <v>132.40224021641325</v>
      </c>
      <c r="P44" s="39">
        <f t="shared" si="9"/>
        <v>6.6201120108206626E-2</v>
      </c>
    </row>
    <row r="45" spans="2:17" x14ac:dyDescent="0.25">
      <c r="B45" s="41">
        <v>33000</v>
      </c>
      <c r="C45" s="42">
        <v>1000</v>
      </c>
      <c r="D45" s="43">
        <v>0</v>
      </c>
      <c r="E45" s="44">
        <f t="shared" si="0"/>
        <v>0</v>
      </c>
      <c r="G45" s="41">
        <v>33000</v>
      </c>
      <c r="H45" s="42">
        <v>1000</v>
      </c>
      <c r="I45" s="43">
        <v>0</v>
      </c>
      <c r="J45" s="44">
        <f t="shared" si="1"/>
        <v>0</v>
      </c>
      <c r="L45">
        <v>14000</v>
      </c>
      <c r="M45" s="49">
        <v>0.11922311739818225</v>
      </c>
      <c r="N45" s="38">
        <f t="shared" si="7"/>
        <v>1669.1236435745516</v>
      </c>
      <c r="O45" s="38">
        <f t="shared" si="8"/>
        <v>108.95966374146747</v>
      </c>
      <c r="P45" s="39">
        <f t="shared" si="9"/>
        <v>5.4479831870733735E-2</v>
      </c>
    </row>
    <row r="46" spans="2:17" x14ac:dyDescent="0.25">
      <c r="B46" s="41">
        <v>34000</v>
      </c>
      <c r="C46" s="42">
        <v>1000</v>
      </c>
      <c r="D46" s="43">
        <v>0</v>
      </c>
      <c r="E46" s="44">
        <f t="shared" si="0"/>
        <v>0</v>
      </c>
      <c r="G46" s="41">
        <v>34000</v>
      </c>
      <c r="H46" s="42">
        <v>1000</v>
      </c>
      <c r="I46" s="43">
        <v>0</v>
      </c>
      <c r="J46" s="44">
        <f t="shared" si="1"/>
        <v>0</v>
      </c>
      <c r="L46">
        <v>15000</v>
      </c>
      <c r="M46" s="49">
        <v>0.11439361639409562</v>
      </c>
      <c r="N46" s="38">
        <f t="shared" si="7"/>
        <v>1715.9042459114344</v>
      </c>
      <c r="O46" s="38">
        <f t="shared" si="8"/>
        <v>46.780602336882794</v>
      </c>
      <c r="P46" s="39">
        <f t="shared" si="9"/>
        <v>4.6780602336882797E-2</v>
      </c>
    </row>
    <row r="47" spans="2:17" x14ac:dyDescent="0.25">
      <c r="B47" s="41">
        <v>35000</v>
      </c>
      <c r="C47" s="42">
        <v>1000</v>
      </c>
      <c r="D47" s="43">
        <v>0</v>
      </c>
      <c r="E47" s="44">
        <f t="shared" si="0"/>
        <v>0</v>
      </c>
      <c r="G47" s="41">
        <v>35000</v>
      </c>
      <c r="H47" s="42">
        <v>1000</v>
      </c>
      <c r="I47" s="43">
        <v>0</v>
      </c>
      <c r="J47" s="44">
        <f t="shared" si="1"/>
        <v>0</v>
      </c>
      <c r="L47">
        <v>20000</v>
      </c>
      <c r="M47" s="49">
        <v>9.4255871322471041E-2</v>
      </c>
      <c r="N47" s="38">
        <f t="shared" si="7"/>
        <v>1885.1174264494209</v>
      </c>
      <c r="O47" s="38">
        <f t="shared" si="8"/>
        <v>169.21318053798655</v>
      </c>
      <c r="P47" s="39">
        <f t="shared" si="9"/>
        <v>3.3842636107597308E-2</v>
      </c>
    </row>
    <row r="48" spans="2:17" x14ac:dyDescent="0.25">
      <c r="B48" s="41">
        <v>36000</v>
      </c>
      <c r="C48" s="42">
        <v>1000</v>
      </c>
      <c r="D48" s="43">
        <v>0</v>
      </c>
      <c r="E48" s="44">
        <f t="shared" si="0"/>
        <v>0</v>
      </c>
      <c r="G48" s="41">
        <v>36000</v>
      </c>
      <c r="H48" s="42">
        <v>1000</v>
      </c>
      <c r="I48" s="43">
        <v>0</v>
      </c>
      <c r="J48" s="44">
        <f t="shared" si="1"/>
        <v>0</v>
      </c>
      <c r="L48">
        <v>30000</v>
      </c>
      <c r="M48" s="49">
        <v>6.5873313754899465E-2</v>
      </c>
      <c r="N48" s="38">
        <f t="shared" si="7"/>
        <v>1976.199412646984</v>
      </c>
      <c r="O48" s="38">
        <f t="shared" si="8"/>
        <v>91.081986197563083</v>
      </c>
      <c r="P48" s="39">
        <f t="shared" si="9"/>
        <v>9.1081986197563084E-3</v>
      </c>
    </row>
    <row r="49" spans="2:16" x14ac:dyDescent="0.25">
      <c r="B49" s="41">
        <v>37000</v>
      </c>
      <c r="C49" s="42">
        <v>1000</v>
      </c>
      <c r="D49" s="43">
        <v>0</v>
      </c>
      <c r="E49" s="44">
        <f t="shared" si="0"/>
        <v>0</v>
      </c>
      <c r="G49" s="41">
        <v>37000</v>
      </c>
      <c r="H49" s="42">
        <v>1000</v>
      </c>
      <c r="I49" s="43">
        <v>0</v>
      </c>
      <c r="J49" s="44">
        <f t="shared" si="1"/>
        <v>0</v>
      </c>
      <c r="L49">
        <v>50000</v>
      </c>
      <c r="M49" s="58">
        <v>3.9600000000000003E-2</v>
      </c>
      <c r="N49" s="38">
        <f t="shared" si="7"/>
        <v>1980.0000000000002</v>
      </c>
      <c r="O49" s="38">
        <f t="shared" si="8"/>
        <v>3.8005873530162262</v>
      </c>
      <c r="P49" s="39">
        <f t="shared" si="9"/>
        <v>1.900293676508113E-4</v>
      </c>
    </row>
    <row r="50" spans="2:16" x14ac:dyDescent="0.25">
      <c r="B50" s="41">
        <v>38000</v>
      </c>
      <c r="C50" s="42">
        <v>1000</v>
      </c>
      <c r="D50" s="43">
        <v>0</v>
      </c>
      <c r="E50" s="44">
        <f t="shared" si="0"/>
        <v>0</v>
      </c>
      <c r="G50" s="41">
        <v>38000</v>
      </c>
      <c r="H50" s="42">
        <v>1000</v>
      </c>
      <c r="I50" s="43">
        <v>0</v>
      </c>
      <c r="J50" s="44">
        <f t="shared" si="1"/>
        <v>0</v>
      </c>
      <c r="L50">
        <v>80000</v>
      </c>
      <c r="M50" s="58">
        <v>2.4799999999999999E-2</v>
      </c>
      <c r="N50" s="38">
        <f t="shared" si="7"/>
        <v>1984</v>
      </c>
      <c r="O50" s="38">
        <f t="shared" si="8"/>
        <v>3.9999999999997726</v>
      </c>
      <c r="P50" s="39">
        <f t="shared" si="9"/>
        <v>1.3333333333332575E-4</v>
      </c>
    </row>
    <row r="51" spans="2:16" x14ac:dyDescent="0.25">
      <c r="B51" s="41">
        <v>39000</v>
      </c>
      <c r="C51" s="42">
        <v>1000</v>
      </c>
      <c r="D51" s="43">
        <v>0</v>
      </c>
      <c r="E51" s="44">
        <f t="shared" si="0"/>
        <v>0</v>
      </c>
      <c r="G51" s="41">
        <v>39000</v>
      </c>
      <c r="H51" s="42">
        <v>1000</v>
      </c>
      <c r="I51" s="43">
        <v>0</v>
      </c>
      <c r="J51" s="44">
        <f t="shared" si="1"/>
        <v>0</v>
      </c>
      <c r="L51">
        <v>100000</v>
      </c>
      <c r="M51" s="58">
        <v>1.9900000000000001E-2</v>
      </c>
      <c r="N51" s="38">
        <f t="shared" si="7"/>
        <v>1990</v>
      </c>
      <c r="O51" s="38">
        <f t="shared" si="8"/>
        <v>6</v>
      </c>
      <c r="P51" s="39">
        <f t="shared" si="9"/>
        <v>2.9999999999999997E-4</v>
      </c>
    </row>
    <row r="52" spans="2:16" x14ac:dyDescent="0.25">
      <c r="B52" s="41">
        <v>40000</v>
      </c>
      <c r="C52" s="42">
        <v>1000</v>
      </c>
      <c r="D52" s="43">
        <v>0</v>
      </c>
      <c r="E52" s="44">
        <f t="shared" si="0"/>
        <v>0</v>
      </c>
      <c r="G52" s="41">
        <v>40000</v>
      </c>
      <c r="H52" s="42">
        <v>1000</v>
      </c>
      <c r="I52" s="43">
        <v>0</v>
      </c>
      <c r="J52" s="44">
        <f t="shared" si="1"/>
        <v>0</v>
      </c>
      <c r="L52">
        <v>130000</v>
      </c>
      <c r="M52" s="58">
        <v>1.54E-2</v>
      </c>
      <c r="N52" s="38">
        <f t="shared" si="7"/>
        <v>2002</v>
      </c>
      <c r="O52" s="38">
        <f t="shared" si="8"/>
        <v>12</v>
      </c>
      <c r="P52" s="39">
        <f t="shared" si="9"/>
        <v>4.0000000000000002E-4</v>
      </c>
    </row>
    <row r="53" spans="2:16" x14ac:dyDescent="0.25">
      <c r="B53" s="41">
        <v>41000</v>
      </c>
      <c r="C53" s="42">
        <v>1000</v>
      </c>
      <c r="D53" s="43">
        <v>0</v>
      </c>
      <c r="E53" s="44">
        <f t="shared" si="0"/>
        <v>0</v>
      </c>
      <c r="G53" s="41">
        <v>41000</v>
      </c>
      <c r="H53" s="42">
        <v>1000</v>
      </c>
      <c r="I53" s="43">
        <v>0</v>
      </c>
      <c r="J53" s="44">
        <f t="shared" si="1"/>
        <v>0</v>
      </c>
      <c r="L53">
        <v>160000</v>
      </c>
      <c r="M53" s="58">
        <v>1.26E-2</v>
      </c>
      <c r="N53" s="38">
        <f t="shared" si="7"/>
        <v>2016</v>
      </c>
      <c r="O53" s="38">
        <f t="shared" si="8"/>
        <v>14</v>
      </c>
      <c r="P53" s="39">
        <f t="shared" si="9"/>
        <v>4.6666666666666666E-4</v>
      </c>
    </row>
    <row r="54" spans="2:16" x14ac:dyDescent="0.25">
      <c r="B54" s="41">
        <v>42000</v>
      </c>
      <c r="C54" s="42">
        <v>1000</v>
      </c>
      <c r="D54" s="43">
        <v>0</v>
      </c>
      <c r="E54" s="44">
        <f t="shared" si="0"/>
        <v>0</v>
      </c>
      <c r="G54" s="41">
        <v>42000</v>
      </c>
      <c r="H54" s="42">
        <v>1000</v>
      </c>
      <c r="I54" s="43">
        <v>0</v>
      </c>
      <c r="J54" s="44">
        <f t="shared" si="1"/>
        <v>0</v>
      </c>
      <c r="L54">
        <v>200000</v>
      </c>
      <c r="M54" s="58">
        <v>1.01E-2</v>
      </c>
      <c r="N54" s="38">
        <f t="shared" si="7"/>
        <v>2020</v>
      </c>
      <c r="O54" s="38">
        <f t="shared" si="8"/>
        <v>4</v>
      </c>
      <c r="P54" s="39">
        <f t="shared" si="9"/>
        <v>1E-4</v>
      </c>
    </row>
    <row r="55" spans="2:16" x14ac:dyDescent="0.25">
      <c r="B55" s="41">
        <v>43000</v>
      </c>
      <c r="C55" s="42">
        <v>1000</v>
      </c>
      <c r="D55" s="43">
        <v>0</v>
      </c>
      <c r="E55" s="44">
        <f t="shared" si="0"/>
        <v>0</v>
      </c>
      <c r="G55" s="41">
        <v>43000</v>
      </c>
      <c r="H55" s="42">
        <v>1000</v>
      </c>
      <c r="I55" s="43">
        <v>0</v>
      </c>
      <c r="J55" s="44">
        <f t="shared" si="1"/>
        <v>0</v>
      </c>
    </row>
    <row r="56" spans="2:16" x14ac:dyDescent="0.25">
      <c r="B56" s="41">
        <v>44000</v>
      </c>
      <c r="C56" s="42">
        <v>1000</v>
      </c>
      <c r="D56" s="43">
        <v>0</v>
      </c>
      <c r="E56" s="44">
        <f t="shared" si="0"/>
        <v>0</v>
      </c>
      <c r="G56" s="41">
        <v>44000</v>
      </c>
      <c r="H56" s="42">
        <v>1000</v>
      </c>
      <c r="I56" s="43">
        <v>0</v>
      </c>
      <c r="J56" s="44">
        <f t="shared" si="1"/>
        <v>0</v>
      </c>
    </row>
    <row r="57" spans="2:16" x14ac:dyDescent="0.25">
      <c r="B57" s="41">
        <v>45000</v>
      </c>
      <c r="C57" s="42">
        <v>1000</v>
      </c>
      <c r="D57" s="43">
        <v>0</v>
      </c>
      <c r="E57" s="44">
        <f t="shared" si="0"/>
        <v>0</v>
      </c>
      <c r="G57" s="41">
        <v>45000</v>
      </c>
      <c r="H57" s="42">
        <v>1000</v>
      </c>
      <c r="I57" s="43">
        <v>0</v>
      </c>
      <c r="J57" s="44">
        <f t="shared" si="1"/>
        <v>0</v>
      </c>
    </row>
    <row r="58" spans="2:16" x14ac:dyDescent="0.25">
      <c r="B58" s="41">
        <v>46000</v>
      </c>
      <c r="C58" s="42">
        <v>1000</v>
      </c>
      <c r="D58" s="43">
        <v>0</v>
      </c>
      <c r="E58" s="44">
        <f t="shared" si="0"/>
        <v>0</v>
      </c>
      <c r="G58" s="41">
        <v>46000</v>
      </c>
      <c r="H58" s="42">
        <v>1000</v>
      </c>
      <c r="I58" s="43">
        <v>0</v>
      </c>
      <c r="J58" s="44">
        <f t="shared" si="1"/>
        <v>0</v>
      </c>
    </row>
    <row r="59" spans="2:16" x14ac:dyDescent="0.25">
      <c r="B59" s="41">
        <v>47000</v>
      </c>
      <c r="C59" s="42">
        <v>1000</v>
      </c>
      <c r="D59" s="43">
        <v>0</v>
      </c>
      <c r="E59" s="44">
        <f t="shared" si="0"/>
        <v>0</v>
      </c>
      <c r="G59" s="41">
        <v>47000</v>
      </c>
      <c r="H59" s="42">
        <v>1000</v>
      </c>
      <c r="I59" s="43">
        <v>0</v>
      </c>
      <c r="J59" s="44">
        <f t="shared" si="1"/>
        <v>0</v>
      </c>
    </row>
    <row r="60" spans="2:16" x14ac:dyDescent="0.25">
      <c r="B60" s="41">
        <v>48000</v>
      </c>
      <c r="C60" s="42">
        <v>1000</v>
      </c>
      <c r="D60" s="43">
        <v>0</v>
      </c>
      <c r="E60" s="44">
        <f t="shared" si="0"/>
        <v>0</v>
      </c>
      <c r="G60" s="41">
        <v>48000</v>
      </c>
      <c r="H60" s="42">
        <v>1000</v>
      </c>
      <c r="I60" s="43">
        <v>0</v>
      </c>
      <c r="J60" s="44">
        <f t="shared" si="1"/>
        <v>0</v>
      </c>
    </row>
    <row r="61" spans="2:16" x14ac:dyDescent="0.25">
      <c r="B61" s="41">
        <v>49000</v>
      </c>
      <c r="C61" s="42">
        <v>1000</v>
      </c>
      <c r="D61" s="43">
        <v>0</v>
      </c>
      <c r="E61" s="44">
        <f t="shared" si="0"/>
        <v>0</v>
      </c>
      <c r="G61" s="41">
        <v>49000</v>
      </c>
      <c r="H61" s="42">
        <v>1000</v>
      </c>
      <c r="I61" s="43">
        <v>0</v>
      </c>
      <c r="J61" s="44">
        <f t="shared" si="1"/>
        <v>0</v>
      </c>
    </row>
    <row r="62" spans="2:16" ht="15.75" thickBot="1" x14ac:dyDescent="0.3">
      <c r="B62" s="45">
        <v>50000</v>
      </c>
      <c r="C62" s="46">
        <v>1000</v>
      </c>
      <c r="D62" s="47">
        <v>0</v>
      </c>
      <c r="E62" s="48">
        <f t="shared" si="0"/>
        <v>0</v>
      </c>
      <c r="G62" s="45">
        <v>50000</v>
      </c>
      <c r="H62" s="46">
        <v>1000</v>
      </c>
      <c r="I62" s="47">
        <v>0</v>
      </c>
      <c r="J62" s="48">
        <f t="shared" si="1"/>
        <v>0</v>
      </c>
    </row>
  </sheetData>
  <mergeCells count="1">
    <mergeCell ref="D2:V2"/>
  </mergeCells>
  <pageMargins left="0.7" right="0.7" top="0.75" bottom="0.75" header="0.3" footer="0.3"/>
  <pageSetup orientation="portrait" r:id="rId1"/>
  <headerFooter>
    <oddHeader>&amp;R&amp;F</oddHeader>
    <oddFooter>&amp;CPage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5F022-90AD-49C1-A5AA-52240340A8CF}">
  <dimension ref="B2:H18"/>
  <sheetViews>
    <sheetView workbookViewId="0">
      <selection activeCell="B28" sqref="B28"/>
    </sheetView>
  </sheetViews>
  <sheetFormatPr defaultRowHeight="15" x14ac:dyDescent="0.25"/>
  <cols>
    <col min="2" max="2" width="23.85546875" customWidth="1"/>
    <col min="3" max="4" width="15.5703125" customWidth="1"/>
  </cols>
  <sheetData>
    <row r="2" spans="2:8" ht="15.75" thickBot="1" x14ac:dyDescent="0.3"/>
    <row r="3" spans="2:8" x14ac:dyDescent="0.25">
      <c r="B3" s="11" t="s">
        <v>3</v>
      </c>
      <c r="C3" s="14" t="s">
        <v>4</v>
      </c>
      <c r="D3" s="15" t="s">
        <v>11</v>
      </c>
    </row>
    <row r="4" spans="2:8" x14ac:dyDescent="0.25">
      <c r="B4" s="7" t="s">
        <v>30</v>
      </c>
      <c r="C4" s="4">
        <v>0.5</v>
      </c>
      <c r="D4" s="16">
        <v>0.2</v>
      </c>
    </row>
    <row r="5" spans="2:8" x14ac:dyDescent="0.25">
      <c r="B5" s="7" t="s">
        <v>8</v>
      </c>
      <c r="C5" s="4">
        <v>0.05</v>
      </c>
      <c r="D5" s="16">
        <v>0.25</v>
      </c>
    </row>
    <row r="6" spans="2:8" ht="15.75" thickBot="1" x14ac:dyDescent="0.3">
      <c r="B6" s="9" t="s">
        <v>10</v>
      </c>
      <c r="C6" s="10">
        <v>0.1</v>
      </c>
      <c r="D6" s="17">
        <v>0.35</v>
      </c>
    </row>
    <row r="10" spans="2:8" ht="15.75" thickBot="1" x14ac:dyDescent="0.3">
      <c r="H10" t="s">
        <v>31</v>
      </c>
    </row>
    <row r="11" spans="2:8" x14ac:dyDescent="0.25">
      <c r="B11" s="11" t="s">
        <v>3</v>
      </c>
      <c r="C11" s="14" t="s">
        <v>4</v>
      </c>
      <c r="D11" s="15" t="s">
        <v>11</v>
      </c>
      <c r="H11" t="s">
        <v>32</v>
      </c>
    </row>
    <row r="12" spans="2:8" x14ac:dyDescent="0.25">
      <c r="B12" s="7" t="s">
        <v>33</v>
      </c>
      <c r="C12" s="4">
        <v>0.7</v>
      </c>
      <c r="D12" s="16">
        <v>0.9</v>
      </c>
      <c r="H12" t="s">
        <v>34</v>
      </c>
    </row>
    <row r="13" spans="2:8" x14ac:dyDescent="0.25">
      <c r="B13" s="7" t="s">
        <v>35</v>
      </c>
      <c r="C13" s="4">
        <v>0.8</v>
      </c>
      <c r="D13" s="16">
        <v>0.9</v>
      </c>
      <c r="H13" t="s">
        <v>36</v>
      </c>
    </row>
    <row r="14" spans="2:8" x14ac:dyDescent="0.25">
      <c r="B14" s="7" t="s">
        <v>37</v>
      </c>
      <c r="C14" s="4">
        <v>0.9</v>
      </c>
      <c r="D14" s="16">
        <v>0.95</v>
      </c>
      <c r="H14" t="s">
        <v>38</v>
      </c>
    </row>
    <row r="15" spans="2:8" x14ac:dyDescent="0.25">
      <c r="B15" s="7" t="s">
        <v>39</v>
      </c>
      <c r="C15" s="4">
        <v>0.9</v>
      </c>
      <c r="D15" s="16">
        <v>0.95</v>
      </c>
      <c r="H15" t="s">
        <v>40</v>
      </c>
    </row>
    <row r="16" spans="2:8" ht="15.75" thickBot="1" x14ac:dyDescent="0.3">
      <c r="B16" s="9" t="s">
        <v>41</v>
      </c>
      <c r="C16" s="18">
        <v>0.95</v>
      </c>
      <c r="D16" s="17">
        <v>0.95</v>
      </c>
      <c r="H16" t="s">
        <v>42</v>
      </c>
    </row>
    <row r="18" spans="8:8" x14ac:dyDescent="0.25">
      <c r="H18" t="s">
        <v>43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0794ADCB3F68419D9EFAC3BB9AAF2E" ma:contentTypeVersion="8" ma:contentTypeDescription="Create a new document." ma:contentTypeScope="" ma:versionID="880dd17d70eeb6a768cd2960631dbc67">
  <xsd:schema xmlns:xsd="http://www.w3.org/2001/XMLSchema" xmlns:xs="http://www.w3.org/2001/XMLSchema" xmlns:p="http://schemas.microsoft.com/office/2006/metadata/properties" xmlns:ns2="f4184d1a-3858-48af-a267-03abae3b908d" targetNamespace="http://schemas.microsoft.com/office/2006/metadata/properties" ma:root="true" ma:fieldsID="26b5a02f47a70ce84d5717275901ce77" ns2:_="">
    <xsd:import namespace="f4184d1a-3858-48af-a267-03abae3b90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184d1a-3858-48af-a267-03abae3b90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60C982-83A3-41BB-AD89-F2DCABD32415}"/>
</file>

<file path=customXml/itemProps2.xml><?xml version="1.0" encoding="utf-8"?>
<ds:datastoreItem xmlns:ds="http://schemas.openxmlformats.org/officeDocument/2006/customXml" ds:itemID="{A5FCC599-59F3-45A1-85A3-50089725C0A7}"/>
</file>

<file path=customXml/itemProps3.xml><?xml version="1.0" encoding="utf-8"?>
<ds:datastoreItem xmlns:ds="http://schemas.openxmlformats.org/officeDocument/2006/customXml" ds:itemID="{701B1C41-1B3C-455B-AD42-50AA245AF3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Average ELCC</vt:lpstr>
      <vt:lpstr>Incremental ELCC-Winter</vt:lpstr>
      <vt:lpstr>Incremental ELCC-Summer</vt:lpstr>
      <vt:lpstr>CWFT-CT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2025-02-28T20:32:44Z</dcterms:created>
  <dcterms:modified xsi:type="dcterms:W3CDTF">2025-02-28T20:32:54Z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y fmtid="{D5CDD505-2E9C-101B-9397-08002B2CF9AE}" pid="3" name="Order">
    <vt:r8>28000</vt:r8>
  </property>
  <property fmtid="{D5CDD505-2E9C-101B-9397-08002B2CF9AE}" pid="4" name="xd_ProgID">
    <vt:lpwstr/>
  </property>
  <property fmtid="{D5CDD505-2E9C-101B-9397-08002B2CF9AE}" pid="5" name="ContentTypeId">
    <vt:lpwstr>0x010100F90794ADCB3F68419D9EFAC3BB9AAF2E</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ed3826ce-7c18-471d-9596-93de5bae332e_ActionId">
    <vt:lpwstr>9492c48b-0cad-49e1-87b1-808bdf4ba4d7</vt:lpwstr>
  </property>
  <property fmtid="{D5CDD505-2E9C-101B-9397-08002B2CF9AE}" pid="11" name="MSIP_Label_ed3826ce-7c18-471d-9596-93de5bae332e_Name">
    <vt:lpwstr>Internal</vt:lpwstr>
  </property>
  <property fmtid="{D5CDD505-2E9C-101B-9397-08002B2CF9AE}" pid="12" name="MSIP_Label_ed3826ce-7c18-471d-9596-93de5bae332e_ContentBits">
    <vt:lpwstr>0</vt:lpwstr>
  </property>
  <property fmtid="{D5CDD505-2E9C-101B-9397-08002B2CF9AE}" pid="13" name="MSIP_Label_ed3826ce-7c18-471d-9596-93de5bae332e_Enabled">
    <vt:lpwstr>true</vt:lpwstr>
  </property>
  <property fmtid="{D5CDD505-2E9C-101B-9397-08002B2CF9AE}" pid="14" name="xd_Signature">
    <vt:bool>false</vt:bool>
  </property>
  <property fmtid="{D5CDD505-2E9C-101B-9397-08002B2CF9AE}" pid="15" name="MSIP_Label_ed3826ce-7c18-471d-9596-93de5bae332e_SetDate">
    <vt:lpwstr>2025-02-11T22:16:17Z</vt:lpwstr>
  </property>
  <property fmtid="{D5CDD505-2E9C-101B-9397-08002B2CF9AE}" pid="16" name="MSIP_Label_ed3826ce-7c18-471d-9596-93de5bae332e_Method">
    <vt:lpwstr>Standard</vt:lpwstr>
  </property>
  <property fmtid="{D5CDD505-2E9C-101B-9397-08002B2CF9AE}" pid="17" name="MSIP_Label_ed3826ce-7c18-471d-9596-93de5bae332e_SiteId">
    <vt:lpwstr>c0a02e2d-1186-410a-8895-0a4a252ebf17</vt:lpwstr>
  </property>
  <property fmtid="{D5CDD505-2E9C-101B-9397-08002B2CF9AE}" pid="18" name="_SourceUrl">
    <vt:lpwstr/>
  </property>
  <property fmtid="{D5CDD505-2E9C-101B-9397-08002B2CF9AE}" pid="19" name="_SharedFileIndex">
    <vt:lpwstr/>
  </property>
</Properties>
</file>